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mabundpe\Downloads\"/>
    </mc:Choice>
  </mc:AlternateContent>
  <xr:revisionPtr revIDLastSave="0" documentId="8_{A6BF4DE1-E774-4936-895C-088BD278BC8D}" xr6:coauthVersionLast="47" xr6:coauthVersionMax="47" xr10:uidLastSave="{00000000-0000-0000-0000-000000000000}"/>
  <bookViews>
    <workbookView xWindow="-110" yWindow="-110" windowWidth="19420" windowHeight="10300" xr2:uid="{D40F138F-999F-4CE3-A822-5A91F5B56151}"/>
  </bookViews>
  <sheets>
    <sheet name="Summary" sheetId="6" r:id="rId1"/>
    <sheet name="P&amp;G" sheetId="7" r:id="rId2"/>
    <sheet name="SHEQ" sheetId="8" r:id="rId3"/>
    <sheet name="Avon" sheetId="1" r:id="rId4"/>
    <sheet name="Impala" sheetId="3" r:id="rId5"/>
    <sheet name="Mersey" sheetId="4" r:id="rId6"/>
    <sheet name="Tugela" sheetId="5" r:id="rId7"/>
  </sheets>
  <externalReferences>
    <externalReference r:id="rId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8" l="1"/>
  <c r="F49" i="8"/>
  <c r="F46" i="8"/>
  <c r="F43" i="8"/>
  <c r="F39" i="8"/>
  <c r="F36" i="8"/>
  <c r="F33" i="8"/>
  <c r="F31" i="8"/>
  <c r="F28" i="8"/>
  <c r="F25" i="8"/>
  <c r="F22" i="8"/>
  <c r="F19" i="8"/>
  <c r="F16" i="8"/>
  <c r="B7" i="8"/>
  <c r="B4" i="8"/>
  <c r="F63" i="7"/>
  <c r="F61" i="7"/>
  <c r="F60" i="7"/>
  <c r="F57" i="7"/>
  <c r="F55" i="7"/>
  <c r="F53" i="7"/>
  <c r="F51" i="7"/>
  <c r="F49" i="7"/>
  <c r="F47" i="7"/>
  <c r="F45" i="7"/>
  <c r="F43" i="7"/>
  <c r="F41" i="7"/>
  <c r="F39" i="7"/>
  <c r="F31" i="7"/>
  <c r="F29" i="7"/>
  <c r="F27" i="7"/>
  <c r="F25" i="7"/>
  <c r="F23" i="7"/>
  <c r="F21" i="7"/>
  <c r="F19" i="7"/>
  <c r="F17" i="7"/>
  <c r="F14" i="7"/>
  <c r="F12" i="7"/>
  <c r="F65" i="7" s="1"/>
  <c r="D6" i="6" s="1"/>
  <c r="B2" i="7" a="1"/>
  <c r="B2" i="7" s="1"/>
  <c r="H73" i="5"/>
  <c r="H72" i="5"/>
  <c r="H71" i="5"/>
  <c r="H68" i="5"/>
  <c r="H66" i="5"/>
  <c r="H65" i="5"/>
  <c r="H64" i="5"/>
  <c r="H63" i="5"/>
  <c r="H58" i="5"/>
  <c r="H57" i="5"/>
  <c r="H56" i="5"/>
  <c r="H55" i="5"/>
  <c r="H51" i="5"/>
  <c r="H50" i="5"/>
  <c r="H46" i="5"/>
  <c r="H44" i="5"/>
  <c r="H43" i="5"/>
  <c r="H39" i="5"/>
  <c r="H37" i="5"/>
  <c r="H36" i="5"/>
  <c r="H35" i="5"/>
  <c r="H34" i="5"/>
  <c r="H33" i="5"/>
  <c r="H27" i="5"/>
  <c r="H26" i="5"/>
  <c r="H25" i="5"/>
  <c r="H24" i="5"/>
  <c r="H23" i="5"/>
  <c r="H19" i="5"/>
  <c r="H17" i="5"/>
  <c r="H15" i="5"/>
  <c r="H11" i="5" s="1"/>
  <c r="H9" i="5"/>
  <c r="H7" i="5"/>
  <c r="H5" i="5"/>
  <c r="H3" i="5"/>
  <c r="H63" i="4"/>
  <c r="H62" i="4"/>
  <c r="H61" i="4"/>
  <c r="H58" i="4"/>
  <c r="H56" i="4"/>
  <c r="H55" i="4"/>
  <c r="H54" i="4"/>
  <c r="H53" i="4"/>
  <c r="H48" i="4"/>
  <c r="H47" i="4"/>
  <c r="H46" i="4"/>
  <c r="H45" i="4"/>
  <c r="H43" i="4" s="1"/>
  <c r="H41" i="4"/>
  <c r="H40" i="4"/>
  <c r="H36" i="4"/>
  <c r="H34" i="4"/>
  <c r="H33" i="4"/>
  <c r="H29" i="4"/>
  <c r="H27" i="4"/>
  <c r="H26" i="4"/>
  <c r="H25" i="4"/>
  <c r="H24" i="4"/>
  <c r="H18" i="4"/>
  <c r="H17" i="4"/>
  <c r="H16" i="4"/>
  <c r="H15" i="4"/>
  <c r="H11" i="4"/>
  <c r="H7" i="4"/>
  <c r="H5" i="4"/>
  <c r="H3" i="4"/>
  <c r="H65" i="3"/>
  <c r="H64" i="3"/>
  <c r="H63" i="3"/>
  <c r="H58" i="3"/>
  <c r="H57" i="3"/>
  <c r="H56" i="3"/>
  <c r="H55" i="3"/>
  <c r="H52" i="3" s="1"/>
  <c r="H50" i="3"/>
  <c r="H49" i="3"/>
  <c r="H48" i="3"/>
  <c r="H47" i="3"/>
  <c r="H43" i="3"/>
  <c r="H39" i="3" s="1"/>
  <c r="H37" i="3"/>
  <c r="H33" i="3" s="1"/>
  <c r="H31" i="3"/>
  <c r="H29" i="3"/>
  <c r="H28" i="3"/>
  <c r="H27" i="3"/>
  <c r="H21" i="3"/>
  <c r="H19" i="3"/>
  <c r="H18" i="3"/>
  <c r="H17" i="3"/>
  <c r="H13" i="3"/>
  <c r="H9" i="3" s="1"/>
  <c r="H7" i="3"/>
  <c r="H5" i="3" s="1"/>
  <c r="H21" i="5" l="1"/>
  <c r="H74" i="5" s="1"/>
  <c r="D16" i="6" s="1"/>
  <c r="H60" i="5"/>
  <c r="H13" i="4"/>
  <c r="H64" i="4" s="1"/>
  <c r="D14" i="6" s="1"/>
  <c r="H50" i="4"/>
  <c r="H20" i="4"/>
  <c r="H60" i="3"/>
  <c r="H45" i="3"/>
  <c r="F53" i="8"/>
  <c r="D8" i="6" s="1"/>
  <c r="H29" i="5"/>
  <c r="H53" i="5"/>
  <c r="H15" i="3"/>
  <c r="H67" i="3" s="1"/>
  <c r="D12" i="6" s="1"/>
  <c r="H23" i="3"/>
  <c r="H58" i="1" l="1"/>
  <c r="H57" i="1"/>
  <c r="H56" i="1"/>
  <c r="H53" i="1"/>
  <c r="H51" i="1"/>
  <c r="H50" i="1"/>
  <c r="H49" i="1"/>
  <c r="H48" i="1"/>
  <c r="H43" i="1"/>
  <c r="H42" i="1"/>
  <c r="H41" i="1"/>
  <c r="H40" i="1"/>
  <c r="H36" i="1"/>
  <c r="H32" i="1"/>
  <c r="H30" i="1"/>
  <c r="H27" i="1"/>
  <c r="H25" i="1"/>
  <c r="H24" i="1"/>
  <c r="H23" i="1"/>
  <c r="H19" i="1"/>
  <c r="F17" i="1"/>
  <c r="H17" i="1" s="1"/>
  <c r="F16" i="1"/>
  <c r="H16" i="1" s="1"/>
  <c r="F15" i="1"/>
  <c r="H15" i="1" s="1"/>
  <c r="H13" i="1" s="1"/>
  <c r="H11" i="1"/>
  <c r="H7" i="1" s="1"/>
  <c r="H5" i="1"/>
  <c r="H3" i="1"/>
  <c r="H38" i="1" l="1"/>
  <c r="H61" i="1" s="1"/>
  <c r="D10" i="6" s="1"/>
  <c r="D19" i="6" s="1"/>
  <c r="H4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<sst xmlns="http://schemas.openxmlformats.org/spreadsheetml/2006/main" count="491" uniqueCount="152">
  <si>
    <t>Item No.</t>
  </si>
  <si>
    <t>REFERENCE</t>
  </si>
  <si>
    <t>Bill Description</t>
  </si>
  <si>
    <t>Units</t>
  </si>
  <si>
    <t>Quantity</t>
  </si>
  <si>
    <t>Rate</t>
  </si>
  <si>
    <t>Total</t>
  </si>
  <si>
    <t>REMOVAL OF STRINGING CONDUCTOR</t>
  </si>
  <si>
    <t>2x 800 mm² Bull Conductor</t>
  </si>
  <si>
    <t>m</t>
  </si>
  <si>
    <t>INSTALLATION OF STRINGING CONDUCTOR</t>
  </si>
  <si>
    <t>Note to tenderer: Contractor to supply,install and deliver on site</t>
  </si>
  <si>
    <t>REMOVAL OF CLAMPS AND SPACERS</t>
  </si>
  <si>
    <t>11.1</t>
  </si>
  <si>
    <t>ETC-A, ETC-B, ETC-C, ETC-D, ETC-E, ETC-F, ETC-G, ETC-H, ETC-J, ETC-K, ETC-L, ETC-M, ETC-N, ETC-P, ETC-Q, ETC-R, ETC-S, ETC-T, ETC-U, ETC-V, ETC-W, ETC-X, ETC-Y, ETC-Z, ETC-AA, ETC-AB, ETC-AC, ETC-AD, ETC-AE.</t>
  </si>
  <si>
    <t>No.</t>
  </si>
  <si>
    <t>11.2</t>
  </si>
  <si>
    <t>EYC-A, EYC-B, EYC-C, EYC-D, EYC-E, EYC-F, EYC-G, EYC-H, EYC-J, EYC-K, EYC-L, EYC-M, EYC-N, EYC-P, EYC-Q, EYC-R, EYC-S, EYC-T, EYC-U, EYC-V, EYC-W, EYC-X, EYC-Y, EYC-Z, EYC-AA, EYC-AB, EYC-AC.</t>
  </si>
  <si>
    <t>11.3</t>
  </si>
  <si>
    <t>ES-A, ES-B, ES-C, ES-D, ES-E.</t>
  </si>
  <si>
    <t>INSTALLATION OF CLAMPS AND SPACERS</t>
  </si>
  <si>
    <t>12.1</t>
  </si>
  <si>
    <t>12.2</t>
  </si>
  <si>
    <t>12.3</t>
  </si>
  <si>
    <t>REMOVAL OF EQUIPMENT</t>
  </si>
  <si>
    <t>Note to tenderer: Contractor to remove steelwork and store at a secure site for re-use later.</t>
  </si>
  <si>
    <t>13.1</t>
  </si>
  <si>
    <t>Removal of CT 132kV 2500A 40kA 2P2M2B12 31mm/kV including steelwork</t>
  </si>
  <si>
    <t>ERECTION OF EQUIPMENT</t>
  </si>
  <si>
    <t>Note to tenderer:Equipment to be supplied by NTCSA including the storage for these items.</t>
  </si>
  <si>
    <t>14.1</t>
  </si>
  <si>
    <t>Erection of CT 132kV 2500A 40kA 2P2M2B12 31mm/kV including steelwork</t>
  </si>
  <si>
    <t>CABLING, GLANDS AND TERMINATION</t>
  </si>
  <si>
    <t>15.1</t>
  </si>
  <si>
    <t>BVX 12 DCV   (Disconnect and remove existing cable).</t>
  </si>
  <si>
    <t>15.2</t>
  </si>
  <si>
    <t>BVX 12 DCV   (Installing and testing new cable).</t>
  </si>
  <si>
    <t>15.3</t>
  </si>
  <si>
    <t>BVX 12 DCV   (Glanding).</t>
  </si>
  <si>
    <t>15.4</t>
  </si>
  <si>
    <t>BVX 12 DCV   (Terminations).</t>
  </si>
  <si>
    <t>TRENCHING</t>
  </si>
  <si>
    <t>16.1</t>
  </si>
  <si>
    <t>Excavating, backfilling and consolidation in pickable ground.</t>
  </si>
  <si>
    <t>m3</t>
  </si>
  <si>
    <t>16.2</t>
  </si>
  <si>
    <t>Remove and replace yard stones .</t>
  </si>
  <si>
    <t>m2</t>
  </si>
  <si>
    <t>16.3</t>
  </si>
  <si>
    <t>Remove and replace trench covers.</t>
  </si>
  <si>
    <t>No</t>
  </si>
  <si>
    <t>16.4</t>
  </si>
  <si>
    <t>Supply  of trench covers (On PM's instruction).</t>
  </si>
  <si>
    <t xml:space="preserve">EARTHING </t>
  </si>
  <si>
    <t>Contractor to supply ,deliver and install 50 x 3 mm Flat copper,30 x 3mm Flat Copper and Braided Copper,(for all Gates, Fencing and Steelwork.)</t>
  </si>
  <si>
    <t xml:space="preserve">Supply and install 50 x 3 mm Flat copper.                                                                                         </t>
  </si>
  <si>
    <t>Terminating Earth Strap at Both Ends and Securing strap to steelwork or wall screws where required including the supply of the necessary clamps, screws and brazing of copper</t>
  </si>
  <si>
    <t>Excavate, search for and Locate copper, including excavation in all material, risk of collapse, backfill, compact</t>
  </si>
  <si>
    <t>EXC-A, EXC-B, EXC-C, EXC-D, EXC-E, EXC-F, EXC-G, EXC-H, EXC-J, EXC-K, EXC-L, EXC-M, EXC-N, EXC-P, EXC-Q, EXC-R</t>
  </si>
  <si>
    <t>2x 400 mm² Centipede Conductor</t>
  </si>
  <si>
    <t>11.4</t>
  </si>
  <si>
    <t>EY-A, EY-B, EY-C, EY-D, EY-E, EY-F, EY-G, EY-H, EY-K.</t>
  </si>
  <si>
    <t>.</t>
  </si>
  <si>
    <t>Removal of CT 275kV 2500A 50kA 2P24 2M24 2B1200/1600 31mm/kV including steelwork</t>
  </si>
  <si>
    <t>Erection of CT 275kV 2500A 50kA 2P24 2M24 2B1200/1600 31mm/kV including steelwork</t>
  </si>
  <si>
    <t>12.4</t>
  </si>
  <si>
    <t>Removal of CT CT 275kV 2500A 50kA 2P24 2M24 2B1200/1600 31mm/kV including steelwork</t>
  </si>
  <si>
    <t>13.2</t>
  </si>
  <si>
    <t>Removal of CT 400kV 2500A 50kA 2P24 2M24 2B16/24 31mm/kV including steelwork</t>
  </si>
  <si>
    <t>Erection ofCT CT 275kV 2500A 50kA 2P24 2M24 2B1200/1600 31mm/kV including steelwork</t>
  </si>
  <si>
    <t>14.2</t>
  </si>
  <si>
    <t>Erection of  CT 400kV 2500A 50kA 2P24 2M24 2B16/24 31mm/kV including steelwork</t>
  </si>
  <si>
    <t>1 x 400mm² centipede conductor .</t>
  </si>
  <si>
    <t>2 x 400mm² centipede conductor .</t>
  </si>
  <si>
    <t>1X800mm² bull conductor.</t>
  </si>
  <si>
    <t>11.5</t>
  </si>
  <si>
    <t>12.5</t>
  </si>
  <si>
    <t>Removal ofCT 132kV 2500A 40kA 2P2M2B12 31mm/kV including steelwork</t>
  </si>
  <si>
    <t>Erection of  CT 132kV 2500A 40kA 2P2M2B12 31mm/kV including steelwork</t>
  </si>
  <si>
    <t>BOQ Summary</t>
  </si>
  <si>
    <t>Total Amount</t>
  </si>
  <si>
    <t>PRELIMINARIES AND GENERAL</t>
  </si>
  <si>
    <t>HEALTH, SAFETY &amp; ENVIRONMENT</t>
  </si>
  <si>
    <t>AVON SUBSTATION</t>
  </si>
  <si>
    <t>IMPALA SUBSTATION</t>
  </si>
  <si>
    <t>MERSEY SUBSTATION</t>
  </si>
  <si>
    <t>TUGELA SUBSTATION</t>
  </si>
  <si>
    <t xml:space="preserve">TOTAL PRICE EXCLUDING VAT </t>
  </si>
  <si>
    <t>Iten No.</t>
  </si>
  <si>
    <t>Current Transformers replacements</t>
  </si>
  <si>
    <t>SECTION 1: BILL NO 1</t>
  </si>
  <si>
    <t>Fixed-charge and value-related items:</t>
  </si>
  <si>
    <t xml:space="preserve">Contractual requirements. </t>
  </si>
  <si>
    <t>sum</t>
  </si>
  <si>
    <t>Name boards.</t>
  </si>
  <si>
    <t>FACILITIES FOR THE CONTRACTOR (in accordance with Employer and Environmental requirements and per the project requirements.)</t>
  </si>
  <si>
    <t>Establishment of facilities on site ie. Site office, sheds, storage, etc. at Ariadne Substation.</t>
  </si>
  <si>
    <t>Ablution and latrine facilities (chemical portable toilets to be well maintained/ serviced for the entire duration of the project).</t>
  </si>
  <si>
    <t>Water supplies, electric power, compressed air supply and communication including LAN connections and plumbing (all to be available from the beginning of contract and for the entire duration of the contract).</t>
  </si>
  <si>
    <t>Access and permits.</t>
  </si>
  <si>
    <t xml:space="preserve">Staff accommodation. </t>
  </si>
  <si>
    <t>Plant.</t>
  </si>
  <si>
    <t>Tools and Equipment.</t>
  </si>
  <si>
    <t>Removal of site establishment.</t>
  </si>
  <si>
    <t>Time-related items:</t>
  </si>
  <si>
    <t>OPERATION AND MAINTENANCE OF FACILITIES ON SITE</t>
  </si>
  <si>
    <t xml:space="preserve">FACILITIES FOR THE CONTRACTOR </t>
  </si>
  <si>
    <t>Offices, storage containers, sheds and toilets.</t>
  </si>
  <si>
    <t xml:space="preserve">Tools and equipment. </t>
  </si>
  <si>
    <t>Water supplies, electric power, compressed air supply and communication including LAN connections and plumbing (all to be available from the beginning of contract and for the entire duration of the contract.)</t>
  </si>
  <si>
    <t>Duration of the contract?-4 months</t>
  </si>
  <si>
    <t>do we need site returns?</t>
  </si>
  <si>
    <t>Operation of plant.</t>
  </si>
  <si>
    <t>Do we need item 22?</t>
  </si>
  <si>
    <t>Do we need testing of earthmat?</t>
  </si>
  <si>
    <t xml:space="preserve">Supervision for the duration of construction.(HV authorised) </t>
  </si>
  <si>
    <t>Trench covers?</t>
  </si>
  <si>
    <t>BVX 37 ECV is from equipment to JB,doent it go to control room?</t>
  </si>
  <si>
    <t>Company and head office overhead costs for duration of the contract.</t>
  </si>
  <si>
    <t>Site return visit for the stringing team including plant.</t>
  </si>
  <si>
    <t>no.</t>
  </si>
  <si>
    <t>Transport of equipment/material from stores to site incl. labour.</t>
  </si>
  <si>
    <t>km</t>
  </si>
  <si>
    <t>PROVISIONAL SUMS</t>
  </si>
  <si>
    <t>Allow the sum of R100,000.00 for detection of existing cables and services by a specialist service provider.</t>
  </si>
  <si>
    <t>Provisional sum</t>
  </si>
  <si>
    <t>Allow the sum of R50 000.00 for resistivity testing of the earthmat once all the work has been completed.</t>
  </si>
  <si>
    <t>Security for the works for the duration of the contract</t>
  </si>
  <si>
    <t>SUB-TOTAL</t>
  </si>
  <si>
    <t>SECTION 1: BILL NO 2</t>
  </si>
  <si>
    <t>Supply of all items of Personal Protective Clothing/Equipment &amp; ensure use thereof for full compliance</t>
  </si>
  <si>
    <t>Supply and provision of Equipment for working at Heights &amp; ensure use thereof for full compliance to OHS ACT and Eskom's SHE spec</t>
  </si>
  <si>
    <t>Costs associated with the Equipment for working at Heights &amp; ensure use thereof for full compliance</t>
  </si>
  <si>
    <t>Barricading</t>
  </si>
  <si>
    <r>
      <t xml:space="preserve">Supply, erection and maintenance of all temporary fencing and barricading which would be required during construction to make the site safe in accordance with the OSH Act, SHE spec and </t>
    </r>
    <r>
      <rPr>
        <b/>
        <sz val="10"/>
        <rFont val="Arial"/>
        <family val="2"/>
      </rPr>
      <t>CEMPr.</t>
    </r>
  </si>
  <si>
    <t>Compliance</t>
  </si>
  <si>
    <t>Provision of all signage in terms of latest revision legislation.</t>
  </si>
  <si>
    <t>Occupational Hygiene</t>
  </si>
  <si>
    <t>Costs associated with the occupational hygiene</t>
  </si>
  <si>
    <t>Occupational Health</t>
  </si>
  <si>
    <t>Pre-employment medical screening.</t>
  </si>
  <si>
    <t>Exit Medical Screening.</t>
  </si>
  <si>
    <t>Environmental Measurement and Payment as per the Site Information</t>
  </si>
  <si>
    <t>Environmental management system( Costs associated with the environmental management)</t>
  </si>
  <si>
    <t>Waste Management  ( Costs associated with the management of general, hazardous waste, etc.)</t>
  </si>
  <si>
    <t>Waste Bins, skips &amp; lids and covers.</t>
  </si>
  <si>
    <t>Transport</t>
  </si>
  <si>
    <t>Onboarding of local taxi associatOnboarding of local taxi association and utilisation of local taxi association for employee transportation to and from site, as per Item Works information</t>
  </si>
  <si>
    <t>Human Resources</t>
  </si>
  <si>
    <t>Appointment of SHEQ OFFICER FULL TIME ON SITE Costs associated with the appointment of Safety personel and actual time spent on implementation, managing, documenting, monitoring, reviewing, internal  and external audits, incident investigations and mitigating safety related impacts.</t>
  </si>
  <si>
    <r>
      <t xml:space="preserve">General waste collection and disposal at a registered landfill site as per EMPr </t>
    </r>
    <r>
      <rPr>
        <sz val="10"/>
        <color indexed="8"/>
        <rFont val="Arial"/>
        <family val="2"/>
      </rPr>
      <t>requirements.</t>
    </r>
  </si>
  <si>
    <t>Hazardous waste transportation and disposal at a registered 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</si>
</sst>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0.00_-;\-&quot;R&quot;* #,##0.00_-;_-&quot;R&quot;* &quot;-&quot;??_-;_-@_-"/>
    <numFmt numFmtId="43" formatCode="_-* #,##0.00_-;\-* #,##0.00_-;_-* &quot;-&quot;??_-;_-@_-"/>
    <numFmt numFmtId="164" formatCode="dd\-mmm\-yy_)"/>
    <numFmt numFmtId="165" formatCode="_ &quot;R&quot;\ * #,##0.00_ ;_ &quot;R&quot;\ * \-#,##0.00_ ;_ &quot;R&quot;\ * &quot;-&quot;??_ ;_ @_ "/>
    <numFmt numFmtId="166" formatCode="General_)"/>
    <numFmt numFmtId="167" formatCode="_ [$R-1C09]\ * #,##0.00_ ;_ [$R-1C09]\ * \-#,##0.00_ ;_ [$R-1C09]\ * &quot;-&quot;??_ ;_ @_ "/>
    <numFmt numFmtId="168" formatCode="_-* #,##0.00\ _F_-;\-* #,##0.00\ _F_-;_-* &quot;-&quot;??\ _F_-;_-@_-"/>
    <numFmt numFmtId="169" formatCode="_ * #,##0.00_ ;_ * \-#,##0.00_ ;_ * &quot;-&quot;??_ ;_ @_ "/>
    <numFmt numFmtId="170" formatCode="&quot;R&quot;#,##0.00"/>
    <numFmt numFmtId="171" formatCode="&quot;R&quot;\ #,##0.00"/>
  </numFmts>
  <fonts count="18" x14ac:knownFonts="1">
    <font>
      <sz val="11"/>
      <color theme="1"/>
      <name val="Aptos Narrow"/>
      <family val="2"/>
      <scheme val="minor"/>
    </font>
    <font>
      <sz val="11"/>
      <color theme="1"/>
      <name val="Aptos Narrow"/>
      <family val="2"/>
      <scheme val="minor"/>
    </font>
    <font>
      <b/>
      <sz val="11"/>
      <color theme="1"/>
      <name val="Aptos Narrow"/>
      <family val="2"/>
      <scheme val="minor"/>
    </font>
    <font>
      <b/>
      <sz val="14"/>
      <name val="Arial"/>
      <family val="2"/>
    </font>
    <font>
      <sz val="14"/>
      <name val="Arial"/>
      <family val="2"/>
    </font>
    <font>
      <sz val="10"/>
      <color indexed="12"/>
      <name val="Arial"/>
      <family val="2"/>
    </font>
    <font>
      <sz val="14"/>
      <color theme="1"/>
      <name val="Arial"/>
      <family val="2"/>
    </font>
    <font>
      <sz val="14"/>
      <color rgb="FFFF0000"/>
      <name val="Arial"/>
      <family val="2"/>
    </font>
    <font>
      <b/>
      <i/>
      <sz val="14"/>
      <color theme="1"/>
      <name val="Arial"/>
      <family val="2"/>
    </font>
    <font>
      <sz val="14"/>
      <color indexed="8"/>
      <name val="Arial"/>
      <family val="2"/>
    </font>
    <font>
      <sz val="10"/>
      <name val="Arial"/>
      <family val="2"/>
    </font>
    <font>
      <b/>
      <sz val="14"/>
      <color theme="1"/>
      <name val="Arial"/>
      <family val="2"/>
    </font>
    <font>
      <b/>
      <sz val="11"/>
      <name val="Aptos Narrow"/>
      <family val="2"/>
      <scheme val="minor"/>
    </font>
    <font>
      <sz val="11"/>
      <name val="Aptos Narrow"/>
      <family val="2"/>
      <scheme val="minor"/>
    </font>
    <font>
      <sz val="10"/>
      <color indexed="17"/>
      <name val="Arial"/>
      <family val="2"/>
    </font>
    <font>
      <b/>
      <sz val="10"/>
      <name val="Arial"/>
      <family val="2"/>
    </font>
    <font>
      <sz val="10"/>
      <color indexed="8"/>
      <name val="Arial"/>
      <family val="2"/>
    </font>
    <font>
      <sz val="8"/>
      <name val="Arial"/>
      <family val="2"/>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1" tint="0.499984740745262"/>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medium">
        <color indexed="64"/>
      </left>
      <right/>
      <top/>
      <bottom style="hair">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diagonal/>
    </border>
    <border>
      <left/>
      <right style="thin">
        <color indexed="64"/>
      </right>
      <top style="hair">
        <color indexed="64"/>
      </top>
      <bottom style="hair">
        <color indexed="64"/>
      </bottom>
      <diagonal/>
    </border>
    <border>
      <left style="medium">
        <color indexed="64"/>
      </left>
      <right/>
      <top/>
      <bottom/>
      <diagonal/>
    </border>
    <border>
      <left/>
      <right style="medium">
        <color indexed="64"/>
      </right>
      <top style="hair">
        <color indexed="64"/>
      </top>
      <bottom style="hair">
        <color indexed="64"/>
      </bottom>
      <diagonal/>
    </border>
    <border>
      <left/>
      <right style="thin">
        <color indexed="64"/>
      </right>
      <top/>
      <bottom/>
      <diagonal/>
    </border>
    <border>
      <left style="medium">
        <color indexed="64"/>
      </left>
      <right style="medium">
        <color indexed="64"/>
      </right>
      <top style="thin">
        <color indexed="64"/>
      </top>
      <bottom style="hair">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13" applyNumberFormat="0" applyFont="0" applyBorder="0" applyAlignment="0">
      <protection locked="0"/>
    </xf>
    <xf numFmtId="0" fontId="5" fillId="0" borderId="13" applyNumberFormat="0" applyFont="0" applyBorder="0" applyAlignment="0">
      <protection locked="0"/>
    </xf>
    <xf numFmtId="0" fontId="5" fillId="0" borderId="13" applyNumberFormat="0" applyFont="0" applyBorder="0" applyAlignment="0">
      <protection locked="0"/>
    </xf>
    <xf numFmtId="0" fontId="5" fillId="0" borderId="13" applyNumberFormat="0" applyFont="0" applyBorder="0" applyAlignment="0">
      <protection locked="0"/>
    </xf>
    <xf numFmtId="168" fontId="10" fillId="0" borderId="0" applyFont="0" applyFill="0" applyBorder="0" applyAlignment="0" applyProtection="0"/>
    <xf numFmtId="169" fontId="10" fillId="0" borderId="0" applyFont="0" applyFill="0" applyBorder="0" applyAlignment="0" applyProtection="0"/>
    <xf numFmtId="165" fontId="10" fillId="0" borderId="0" applyFont="0" applyFill="0" applyBorder="0" applyAlignment="0" applyProtection="0"/>
    <xf numFmtId="0" fontId="10" fillId="0" borderId="0"/>
    <xf numFmtId="0" fontId="17" fillId="0" borderId="0"/>
  </cellStyleXfs>
  <cellXfs count="206">
    <xf numFmtId="0" fontId="0" fillId="0" borderId="0" xfId="0"/>
    <xf numFmtId="0" fontId="3" fillId="2" borderId="1" xfId="0" applyFont="1" applyFill="1" applyBorder="1" applyAlignment="1">
      <alignment horizontal="center" vertical="center" wrapText="1"/>
    </xf>
    <xf numFmtId="164" fontId="3" fillId="0" borderId="1" xfId="0" applyNumberFormat="1" applyFont="1" applyBorder="1" applyAlignment="1">
      <alignment horizontal="center" vertical="center"/>
    </xf>
    <xf numFmtId="0" fontId="3" fillId="2" borderId="2" xfId="0" applyFont="1" applyFill="1" applyBorder="1" applyAlignment="1">
      <alignment horizontal="center" vertical="center" wrapText="1"/>
    </xf>
    <xf numFmtId="44" fontId="3" fillId="2" borderId="1" xfId="0" applyNumberFormat="1" applyFont="1" applyFill="1" applyBorder="1" applyAlignment="1" applyProtection="1">
      <alignment horizontal="center" vertical="center" wrapText="1"/>
      <protection locked="0"/>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wrapText="1"/>
    </xf>
    <xf numFmtId="44" fontId="3" fillId="3" borderId="5" xfId="2" applyFont="1" applyFill="1" applyBorder="1" applyAlignment="1" applyProtection="1">
      <alignment horizontal="center" wrapText="1"/>
      <protection locked="0"/>
    </xf>
    <xf numFmtId="44" fontId="3" fillId="3" borderId="6" xfId="2" applyFont="1" applyFill="1" applyBorder="1" applyAlignment="1" applyProtection="1">
      <alignment horizontal="center" wrapText="1"/>
      <protection locked="0"/>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3" fillId="2" borderId="8" xfId="0" applyFont="1" applyFill="1" applyBorder="1" applyAlignment="1">
      <alignment horizontal="left" wrapText="1"/>
    </xf>
    <xf numFmtId="0" fontId="4" fillId="2" borderId="7" xfId="0" applyFont="1" applyFill="1" applyBorder="1" applyAlignment="1">
      <alignment horizontal="center" wrapText="1"/>
    </xf>
    <xf numFmtId="0" fontId="4" fillId="0" borderId="9" xfId="0" applyFont="1" applyBorder="1" applyAlignment="1">
      <alignment horizontal="center" vertical="center" wrapText="1"/>
    </xf>
    <xf numFmtId="44" fontId="4" fillId="0" borderId="9" xfId="0" applyNumberFormat="1" applyFont="1" applyBorder="1" applyAlignment="1" applyProtection="1">
      <alignment horizontal="center" vertical="center" wrapText="1"/>
      <protection locked="0"/>
    </xf>
    <xf numFmtId="44" fontId="4" fillId="0" borderId="10" xfId="0" applyNumberFormat="1" applyFont="1" applyBorder="1" applyAlignment="1" applyProtection="1">
      <alignment horizontal="center" vertical="center" wrapText="1"/>
      <protection locked="0"/>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2" borderId="12" xfId="4" applyFont="1" applyFill="1" applyBorder="1" applyAlignment="1" applyProtection="1">
      <alignment vertical="center"/>
    </xf>
    <xf numFmtId="0" fontId="4" fillId="2" borderId="11" xfId="0" applyFont="1" applyFill="1" applyBorder="1" applyAlignment="1">
      <alignment horizontal="center" wrapText="1"/>
    </xf>
    <xf numFmtId="0" fontId="4" fillId="0" borderId="12" xfId="0" applyFont="1" applyBorder="1" applyAlignment="1">
      <alignment horizontal="center" vertical="center" wrapText="1"/>
    </xf>
    <xf numFmtId="44" fontId="4" fillId="0" borderId="12" xfId="0" applyNumberFormat="1" applyFont="1" applyBorder="1" applyAlignment="1" applyProtection="1">
      <alignment horizontal="center" vertical="center" wrapText="1"/>
      <protection locked="0"/>
    </xf>
    <xf numFmtId="44" fontId="4" fillId="0" borderId="11" xfId="0" applyNumberFormat="1" applyFont="1" applyBorder="1" applyAlignment="1" applyProtection="1">
      <alignment horizontal="center" vertical="center" wrapText="1"/>
      <protection locked="0"/>
    </xf>
    <xf numFmtId="0" fontId="3" fillId="3" borderId="6" xfId="0" applyFont="1" applyFill="1" applyBorder="1" applyAlignment="1">
      <alignment horizontal="center" wrapText="1"/>
    </xf>
    <xf numFmtId="0" fontId="4" fillId="2" borderId="12" xfId="0" applyFont="1" applyFill="1" applyBorder="1" applyAlignment="1">
      <alignment horizontal="left" wrapText="1"/>
    </xf>
    <xf numFmtId="0" fontId="4" fillId="2" borderId="9" xfId="0" applyFont="1" applyFill="1" applyBorder="1" applyAlignment="1">
      <alignment horizontal="center" wrapText="1"/>
    </xf>
    <xf numFmtId="44" fontId="4" fillId="2" borderId="9" xfId="0" applyNumberFormat="1" applyFont="1" applyFill="1" applyBorder="1" applyAlignment="1" applyProtection="1">
      <alignment horizontal="center" wrapText="1"/>
      <protection locked="0"/>
    </xf>
    <xf numFmtId="44" fontId="4" fillId="2" borderId="10" xfId="0" applyNumberFormat="1" applyFont="1" applyFill="1" applyBorder="1" applyAlignment="1" applyProtection="1">
      <alignment horizontal="center" wrapText="1"/>
      <protection locked="0"/>
    </xf>
    <xf numFmtId="0" fontId="3" fillId="2" borderId="11" xfId="0" applyFont="1" applyFill="1" applyBorder="1" applyAlignment="1">
      <alignment horizontal="left" vertical="center" wrapText="1"/>
    </xf>
    <xf numFmtId="0" fontId="4" fillId="2" borderId="12" xfId="0" applyFont="1" applyFill="1" applyBorder="1" applyAlignment="1">
      <alignment horizontal="center" wrapText="1"/>
    </xf>
    <xf numFmtId="44" fontId="4" fillId="2" borderId="12" xfId="0" applyNumberFormat="1" applyFont="1" applyFill="1" applyBorder="1" applyAlignment="1" applyProtection="1">
      <alignment horizontal="center" wrapText="1"/>
      <protection locked="0"/>
    </xf>
    <xf numFmtId="44" fontId="4" fillId="2" borderId="11" xfId="0" applyNumberFormat="1" applyFont="1" applyFill="1" applyBorder="1" applyAlignment="1" applyProtection="1">
      <alignment horizontal="center" wrapText="1"/>
      <protection locked="0"/>
    </xf>
    <xf numFmtId="0" fontId="3" fillId="0" borderId="11" xfId="0" applyFont="1" applyBorder="1" applyAlignment="1">
      <alignment horizontal="left"/>
    </xf>
    <xf numFmtId="49" fontId="4" fillId="2" borderId="14"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xf>
    <xf numFmtId="0" fontId="4" fillId="0" borderId="0" xfId="0" applyFont="1" applyAlignment="1">
      <alignment horizontal="left"/>
    </xf>
    <xf numFmtId="0" fontId="4" fillId="2" borderId="14" xfId="0" applyFont="1" applyFill="1" applyBorder="1" applyAlignment="1">
      <alignment horizontal="center" wrapText="1"/>
    </xf>
    <xf numFmtId="0" fontId="4" fillId="2" borderId="16" xfId="0" applyFont="1" applyFill="1" applyBorder="1" applyAlignment="1">
      <alignment horizontal="center" wrapText="1"/>
    </xf>
    <xf numFmtId="44" fontId="4" fillId="2" borderId="16" xfId="0" applyNumberFormat="1" applyFont="1" applyFill="1" applyBorder="1" applyAlignment="1" applyProtection="1">
      <alignment horizontal="center" wrapText="1"/>
      <protection locked="0"/>
    </xf>
    <xf numFmtId="44" fontId="4" fillId="2" borderId="14" xfId="0" applyNumberFormat="1" applyFont="1" applyFill="1" applyBorder="1" applyAlignment="1" applyProtection="1">
      <alignment horizontal="center" wrapText="1"/>
      <protection locked="0"/>
    </xf>
    <xf numFmtId="49" fontId="4" fillId="2" borderId="5"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0" fontId="4" fillId="0" borderId="17" xfId="0" applyFont="1" applyBorder="1" applyAlignment="1">
      <alignment wrapText="1"/>
    </xf>
    <xf numFmtId="0" fontId="4" fillId="0" borderId="11" xfId="0" applyFont="1" applyBorder="1" applyAlignment="1">
      <alignment vertical="center" wrapText="1"/>
    </xf>
    <xf numFmtId="0" fontId="4" fillId="0" borderId="11" xfId="0" applyFont="1" applyBorder="1" applyAlignment="1">
      <alignment wrapText="1"/>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18" xfId="0" applyFont="1" applyBorder="1" applyAlignment="1">
      <alignment horizontal="center" wrapText="1"/>
    </xf>
    <xf numFmtId="44" fontId="3" fillId="0" borderId="18" xfId="2" applyFont="1" applyFill="1" applyBorder="1" applyAlignment="1" applyProtection="1">
      <alignment horizontal="center" wrapText="1"/>
      <protection locked="0"/>
    </xf>
    <xf numFmtId="44" fontId="3" fillId="0" borderId="6" xfId="2" applyFont="1" applyFill="1" applyBorder="1" applyAlignment="1" applyProtection="1">
      <alignment horizontal="center" wrapText="1"/>
      <protection locked="0"/>
    </xf>
    <xf numFmtId="0" fontId="3" fillId="0" borderId="11" xfId="0" applyFont="1" applyBorder="1" applyAlignment="1">
      <alignment horizontal="center" vertical="center"/>
    </xf>
    <xf numFmtId="0" fontId="3" fillId="0" borderId="12" xfId="0" applyFont="1" applyBorder="1" applyAlignment="1">
      <alignment horizontal="center" wrapText="1"/>
    </xf>
    <xf numFmtId="44" fontId="3" fillId="0" borderId="12" xfId="2" applyFont="1" applyFill="1" applyBorder="1" applyAlignment="1" applyProtection="1">
      <alignment horizontal="center" wrapText="1"/>
      <protection locked="0"/>
    </xf>
    <xf numFmtId="44" fontId="3" fillId="0" borderId="11" xfId="2" applyFont="1" applyFill="1" applyBorder="1" applyAlignment="1" applyProtection="1">
      <alignment horizontal="center" wrapText="1"/>
      <protection locked="0"/>
    </xf>
    <xf numFmtId="0" fontId="4" fillId="0" borderId="19" xfId="0" applyFont="1" applyBorder="1" applyAlignment="1">
      <alignment horizontal="left"/>
    </xf>
    <xf numFmtId="49" fontId="4" fillId="2" borderId="6" xfId="0" applyNumberFormat="1" applyFont="1" applyFill="1" applyBorder="1" applyAlignment="1">
      <alignment horizontal="center" vertical="center"/>
    </xf>
    <xf numFmtId="0" fontId="4" fillId="0" borderId="20" xfId="0" applyFont="1" applyBorder="1" applyAlignment="1">
      <alignment wrapText="1"/>
    </xf>
    <xf numFmtId="0" fontId="4" fillId="0" borderId="19" xfId="0" applyFont="1" applyBorder="1" applyAlignment="1">
      <alignment vertical="center" wrapText="1"/>
    </xf>
    <xf numFmtId="0" fontId="4" fillId="0" borderId="14" xfId="0" applyFont="1" applyBorder="1" applyAlignment="1">
      <alignment wrapText="1"/>
    </xf>
    <xf numFmtId="49" fontId="4" fillId="2" borderId="16" xfId="0" applyNumberFormat="1" applyFont="1" applyFill="1" applyBorder="1" applyAlignment="1">
      <alignment horizontal="center" vertical="center"/>
    </xf>
    <xf numFmtId="0" fontId="4" fillId="0" borderId="16" xfId="0" applyFont="1" applyBorder="1" applyAlignment="1">
      <alignment wrapText="1"/>
    </xf>
    <xf numFmtId="0" fontId="3" fillId="0" borderId="18" xfId="0" applyFont="1" applyBorder="1" applyAlignment="1">
      <alignment horizontal="center" vertical="center"/>
    </xf>
    <xf numFmtId="0" fontId="3" fillId="2" borderId="14" xfId="0" applyFont="1" applyFill="1" applyBorder="1" applyAlignment="1">
      <alignment horizontal="left" vertical="center" wrapText="1"/>
    </xf>
    <xf numFmtId="49" fontId="6" fillId="2" borderId="11" xfId="0" applyNumberFormat="1" applyFont="1" applyFill="1" applyBorder="1" applyAlignment="1">
      <alignment horizontal="center" vertical="center"/>
    </xf>
    <xf numFmtId="49" fontId="7" fillId="2" borderId="11" xfId="0" applyNumberFormat="1" applyFont="1" applyFill="1" applyBorder="1" applyAlignment="1">
      <alignment horizontal="center" vertical="center"/>
    </xf>
    <xf numFmtId="0" fontId="6" fillId="0" borderId="11" xfId="0" applyFont="1" applyBorder="1" applyAlignment="1">
      <alignment horizontal="left" wrapText="1"/>
    </xf>
    <xf numFmtId="0" fontId="6" fillId="2" borderId="11" xfId="0" applyFont="1" applyFill="1" applyBorder="1" applyAlignment="1">
      <alignment horizontal="center" wrapText="1"/>
    </xf>
    <xf numFmtId="0" fontId="6" fillId="2" borderId="12" xfId="0" applyFont="1" applyFill="1" applyBorder="1" applyAlignment="1">
      <alignment horizontal="center" wrapText="1"/>
    </xf>
    <xf numFmtId="44" fontId="6" fillId="2" borderId="12" xfId="0" applyNumberFormat="1" applyFont="1" applyFill="1" applyBorder="1" applyAlignment="1" applyProtection="1">
      <alignment horizontal="center" wrapText="1"/>
      <protection locked="0"/>
    </xf>
    <xf numFmtId="44" fontId="6" fillId="2" borderId="11" xfId="0" applyNumberFormat="1" applyFont="1" applyFill="1" applyBorder="1" applyAlignment="1" applyProtection="1">
      <alignment horizontal="center" wrapText="1"/>
      <protection locked="0"/>
    </xf>
    <xf numFmtId="49" fontId="4" fillId="2" borderId="18" xfId="0" applyNumberFormat="1" applyFont="1" applyFill="1" applyBorder="1" applyAlignment="1">
      <alignment horizontal="center" vertical="center"/>
    </xf>
    <xf numFmtId="0" fontId="4" fillId="0" borderId="18" xfId="0" applyFont="1" applyBorder="1" applyAlignment="1">
      <alignment horizontal="left"/>
    </xf>
    <xf numFmtId="0" fontId="4" fillId="2" borderId="6" xfId="0" applyFont="1" applyFill="1" applyBorder="1" applyAlignment="1">
      <alignment horizontal="center" wrapText="1"/>
    </xf>
    <xf numFmtId="0" fontId="4" fillId="2" borderId="18" xfId="0" applyFont="1" applyFill="1" applyBorder="1" applyAlignment="1">
      <alignment horizontal="center" wrapText="1"/>
    </xf>
    <xf numFmtId="44" fontId="4" fillId="2" borderId="18" xfId="0" applyNumberFormat="1" applyFont="1" applyFill="1" applyBorder="1" applyAlignment="1" applyProtection="1">
      <alignment horizontal="center" wrapText="1"/>
      <protection locked="0"/>
    </xf>
    <xf numFmtId="44" fontId="4" fillId="2" borderId="6" xfId="0" applyNumberFormat="1" applyFont="1" applyFill="1" applyBorder="1" applyAlignment="1" applyProtection="1">
      <alignment horizontal="center" wrapText="1"/>
      <protection locked="0"/>
    </xf>
    <xf numFmtId="0" fontId="3" fillId="2" borderId="19" xfId="0" applyFont="1" applyFill="1" applyBorder="1" applyAlignment="1">
      <alignment horizontal="left" vertical="center" wrapText="1"/>
    </xf>
    <xf numFmtId="0" fontId="6" fillId="0" borderId="19" xfId="0" applyFont="1" applyBorder="1" applyAlignment="1">
      <alignment horizontal="left" wrapText="1"/>
    </xf>
    <xf numFmtId="0" fontId="7" fillId="0" borderId="18" xfId="0" applyFont="1" applyBorder="1" applyAlignment="1">
      <alignment horizontal="left" wrapText="1"/>
    </xf>
    <xf numFmtId="0" fontId="4" fillId="0" borderId="21" xfId="0" applyFont="1" applyBorder="1" applyAlignment="1">
      <alignment horizontal="left"/>
    </xf>
    <xf numFmtId="0" fontId="4" fillId="0" borderId="11" xfId="0" applyFont="1" applyBorder="1" applyAlignment="1">
      <alignment horizontal="left" wrapText="1"/>
    </xf>
    <xf numFmtId="0" fontId="4" fillId="0" borderId="11" xfId="0" applyFont="1" applyBorder="1" applyAlignment="1">
      <alignment horizontal="center" wrapText="1"/>
    </xf>
    <xf numFmtId="0" fontId="3" fillId="3" borderId="22" xfId="0" applyFont="1" applyFill="1" applyBorder="1" applyAlignment="1">
      <alignment horizontal="center" vertical="center"/>
    </xf>
    <xf numFmtId="166" fontId="3" fillId="4" borderId="23" xfId="5" applyNumberFormat="1" applyFont="1" applyFill="1" applyBorder="1" applyAlignment="1">
      <alignment horizontal="center" vertical="center"/>
      <protection locked="0"/>
    </xf>
    <xf numFmtId="0" fontId="4" fillId="0" borderId="14" xfId="0" applyFont="1" applyBorder="1" applyAlignment="1">
      <alignment horizontal="center" wrapText="1"/>
    </xf>
    <xf numFmtId="166" fontId="4" fillId="0" borderId="11" xfId="6" applyNumberFormat="1" applyFont="1" applyBorder="1" applyAlignment="1" applyProtection="1">
      <alignment horizontal="left" vertical="center"/>
    </xf>
    <xf numFmtId="166" fontId="8" fillId="2" borderId="12" xfId="7" applyNumberFormat="1" applyFont="1" applyFill="1" applyBorder="1" applyAlignment="1" applyProtection="1">
      <alignment vertical="center" wrapText="1"/>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166" fontId="9" fillId="2" borderId="12" xfId="7" applyNumberFormat="1" applyFont="1" applyFill="1" applyBorder="1" applyAlignment="1" applyProtection="1">
      <alignment vertical="center" wrapText="1"/>
    </xf>
    <xf numFmtId="166" fontId="4" fillId="2" borderId="12" xfId="7" applyNumberFormat="1" applyFont="1" applyFill="1" applyBorder="1" applyAlignment="1" applyProtection="1">
      <alignment horizontal="left" vertical="center" wrapText="1"/>
    </xf>
    <xf numFmtId="0" fontId="9" fillId="2" borderId="12" xfId="0" applyFont="1" applyFill="1" applyBorder="1" applyAlignment="1">
      <alignment horizontal="justify" vertical="center" wrapText="1"/>
    </xf>
    <xf numFmtId="0" fontId="4" fillId="2" borderId="14" xfId="0" applyFont="1" applyFill="1" applyBorder="1" applyAlignment="1">
      <alignment horizontal="center" vertical="center"/>
    </xf>
    <xf numFmtId="0" fontId="4" fillId="2" borderId="16" xfId="0" applyFont="1" applyFill="1" applyBorder="1" applyAlignment="1">
      <alignment horizontal="center" vertical="center"/>
    </xf>
    <xf numFmtId="0" fontId="9" fillId="2" borderId="16" xfId="0" applyFont="1" applyFill="1" applyBorder="1" applyAlignment="1">
      <alignment horizontal="justify" vertical="center" wrapText="1"/>
    </xf>
    <xf numFmtId="44" fontId="3" fillId="4" borderId="1" xfId="0" applyNumberFormat="1" applyFont="1" applyFill="1" applyBorder="1" applyAlignment="1" applyProtection="1">
      <alignment horizontal="center" wrapText="1"/>
      <protection locked="0"/>
    </xf>
    <xf numFmtId="0" fontId="4" fillId="2" borderId="0" xfId="0" applyFont="1" applyFill="1"/>
    <xf numFmtId="0" fontId="4" fillId="0" borderId="0" xfId="0" applyFont="1"/>
    <xf numFmtId="1" fontId="4" fillId="0" borderId="0" xfId="0" applyNumberFormat="1" applyFont="1" applyAlignment="1">
      <alignment horizontal="center"/>
    </xf>
    <xf numFmtId="4" fontId="4" fillId="0" borderId="0" xfId="0" applyNumberFormat="1" applyFont="1" applyAlignment="1">
      <alignment horizontal="right"/>
    </xf>
    <xf numFmtId="167" fontId="3" fillId="4" borderId="1" xfId="0" applyNumberFormat="1" applyFont="1" applyFill="1" applyBorder="1" applyAlignment="1">
      <alignment horizontal="right" vertical="center"/>
    </xf>
    <xf numFmtId="168" fontId="4" fillId="2" borderId="0" xfId="8" applyFont="1" applyFill="1"/>
    <xf numFmtId="44" fontId="11" fillId="4" borderId="1" xfId="0" applyNumberFormat="1" applyFont="1" applyFill="1" applyBorder="1"/>
    <xf numFmtId="0" fontId="4" fillId="0" borderId="0" xfId="0" applyFont="1" applyAlignment="1">
      <alignment vertical="center"/>
    </xf>
    <xf numFmtId="1" fontId="4" fillId="0" borderId="0" xfId="0" applyNumberFormat="1" applyFont="1" applyAlignment="1">
      <alignment horizontal="center" vertical="center"/>
    </xf>
    <xf numFmtId="167" fontId="4" fillId="0" borderId="0" xfId="0" applyNumberFormat="1" applyFont="1" applyAlignment="1">
      <alignment horizontal="right" vertical="center"/>
    </xf>
    <xf numFmtId="4" fontId="4" fillId="0" borderId="0" xfId="0" applyNumberFormat="1" applyFont="1" applyAlignment="1">
      <alignment horizontal="right" vertical="center"/>
    </xf>
    <xf numFmtId="0" fontId="4" fillId="0" borderId="26" xfId="0" applyFont="1" applyBorder="1" applyAlignment="1">
      <alignment wrapText="1"/>
    </xf>
    <xf numFmtId="166" fontId="8" fillId="2" borderId="16" xfId="7" applyNumberFormat="1" applyFont="1" applyFill="1" applyBorder="1" applyAlignment="1" applyProtection="1">
      <alignment vertical="center" wrapText="1"/>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6" xfId="0" applyFont="1" applyBorder="1" applyAlignment="1">
      <alignment horizontal="center" wrapText="1"/>
    </xf>
    <xf numFmtId="44" fontId="3" fillId="0" borderId="16" xfId="2" applyFont="1" applyFill="1" applyBorder="1" applyAlignment="1" applyProtection="1">
      <alignment horizontal="center" wrapText="1"/>
      <protection locked="0"/>
    </xf>
    <xf numFmtId="44" fontId="3" fillId="0" borderId="14" xfId="2" applyFont="1" applyFill="1" applyBorder="1" applyAlignment="1" applyProtection="1">
      <alignment horizontal="center" wrapText="1"/>
      <protection locked="0"/>
    </xf>
    <xf numFmtId="49" fontId="7" fillId="2" borderId="12"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0" fontId="4" fillId="0" borderId="11" xfId="4" applyFont="1" applyBorder="1" applyAlignment="1" applyProtection="1">
      <alignment vertical="center"/>
    </xf>
    <xf numFmtId="0" fontId="4" fillId="0" borderId="14" xfId="0" applyFont="1" applyBorder="1" applyAlignment="1">
      <alignment horizontal="center" vertical="center"/>
    </xf>
    <xf numFmtId="0" fontId="4" fillId="0" borderId="16" xfId="0" applyFont="1" applyBorder="1" applyAlignment="1">
      <alignment horizontal="center" vertical="center"/>
    </xf>
    <xf numFmtId="0" fontId="4" fillId="0" borderId="16" xfId="0" applyFont="1" applyBorder="1" applyAlignment="1">
      <alignment horizontal="center" vertical="center" wrapText="1"/>
    </xf>
    <xf numFmtId="44" fontId="4" fillId="0" borderId="16" xfId="0" applyNumberFormat="1" applyFont="1" applyBorder="1" applyAlignment="1" applyProtection="1">
      <alignment horizontal="center" vertical="center" wrapText="1"/>
      <protection locked="0"/>
    </xf>
    <xf numFmtId="44" fontId="4" fillId="0" borderId="14" xfId="0" applyNumberFormat="1" applyFont="1" applyBorder="1" applyAlignment="1" applyProtection="1">
      <alignment horizontal="center" vertical="center" wrapText="1"/>
      <protection locked="0"/>
    </xf>
    <xf numFmtId="0" fontId="4" fillId="0" borderId="6" xfId="0" applyFont="1" applyBorder="1" applyAlignment="1">
      <alignment wrapText="1"/>
    </xf>
    <xf numFmtId="0" fontId="2" fillId="0" borderId="0" xfId="0" applyFont="1" applyAlignment="1">
      <alignment horizontal="center"/>
    </xf>
    <xf numFmtId="170" fontId="0" fillId="0" borderId="0" xfId="0" applyNumberFormat="1"/>
    <xf numFmtId="0" fontId="2" fillId="0" borderId="23" xfId="0" applyFont="1" applyBorder="1"/>
    <xf numFmtId="0" fontId="12" fillId="2" borderId="23" xfId="0" applyFont="1" applyFill="1" applyBorder="1" applyAlignment="1">
      <alignment horizontal="center" vertical="center" wrapText="1"/>
    </xf>
    <xf numFmtId="170" fontId="12" fillId="2" borderId="23" xfId="0" applyNumberFormat="1" applyFont="1" applyFill="1" applyBorder="1" applyAlignment="1">
      <alignment horizontal="center" vertical="center" wrapText="1"/>
    </xf>
    <xf numFmtId="0" fontId="0" fillId="0" borderId="23" xfId="0" applyBorder="1"/>
    <xf numFmtId="0" fontId="0" fillId="0" borderId="23" xfId="0" applyBorder="1" applyAlignment="1">
      <alignment horizontal="center"/>
    </xf>
    <xf numFmtId="44" fontId="2" fillId="0" borderId="23" xfId="0" applyNumberFormat="1" applyFont="1" applyBorder="1"/>
    <xf numFmtId="44" fontId="0" fillId="0" borderId="0" xfId="3" applyNumberFormat="1" applyFont="1"/>
    <xf numFmtId="44" fontId="0" fillId="0" borderId="0" xfId="0" applyNumberFormat="1"/>
    <xf numFmtId="0" fontId="13" fillId="2" borderId="23" xfId="0" applyFont="1" applyFill="1" applyBorder="1"/>
    <xf numFmtId="171" fontId="0" fillId="0" borderId="0" xfId="0" applyNumberFormat="1"/>
    <xf numFmtId="0" fontId="12" fillId="2" borderId="23" xfId="0" applyFont="1" applyFill="1" applyBorder="1"/>
    <xf numFmtId="0" fontId="10" fillId="0" borderId="0" xfId="0" applyFont="1" applyAlignment="1">
      <alignment horizontal="center" vertical="center"/>
    </xf>
    <xf numFmtId="0" fontId="10" fillId="0" borderId="0" xfId="0" applyFont="1" applyAlignment="1">
      <alignment vertical="center" wrapText="1"/>
    </xf>
    <xf numFmtId="0" fontId="14" fillId="0" borderId="0" xfId="0" applyFont="1" applyAlignment="1">
      <alignment horizontal="center" vertical="center"/>
    </xf>
    <xf numFmtId="44" fontId="14" fillId="0" borderId="0" xfId="0" applyNumberFormat="1" applyFont="1" applyAlignment="1" applyProtection="1">
      <alignment horizontal="right" vertical="center"/>
      <protection locked="0"/>
    </xf>
    <xf numFmtId="0" fontId="10" fillId="0" borderId="0" xfId="0" applyFont="1" applyAlignment="1" applyProtection="1">
      <alignment vertical="center"/>
      <protection locked="0"/>
    </xf>
    <xf numFmtId="0" fontId="10" fillId="0" borderId="27" xfId="0" applyFont="1" applyBorder="1" applyAlignment="1">
      <alignment horizontal="center" vertical="center"/>
    </xf>
    <xf numFmtId="0" fontId="15" fillId="2" borderId="1" xfId="0" applyFont="1" applyFill="1" applyBorder="1" applyAlignment="1">
      <alignment vertical="center" wrapText="1"/>
    </xf>
    <xf numFmtId="0" fontId="15" fillId="0" borderId="27" xfId="0" applyFont="1" applyBorder="1" applyAlignment="1">
      <alignment horizontal="center" vertical="center"/>
    </xf>
    <xf numFmtId="44" fontId="15" fillId="0" borderId="27" xfId="0" applyNumberFormat="1" applyFont="1" applyBorder="1" applyAlignment="1" applyProtection="1">
      <alignment horizontal="right" vertical="center"/>
      <protection locked="0"/>
    </xf>
    <xf numFmtId="0" fontId="15" fillId="2" borderId="1" xfId="0" applyFont="1" applyFill="1" applyBorder="1" applyAlignment="1">
      <alignment horizontal="center" vertical="center" wrapText="1"/>
    </xf>
    <xf numFmtId="44" fontId="15" fillId="2" borderId="1" xfId="0" applyNumberFormat="1"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10" fillId="2" borderId="8" xfId="0" applyFont="1" applyFill="1" applyBorder="1" applyAlignment="1">
      <alignment horizontal="center" wrapText="1"/>
    </xf>
    <xf numFmtId="0" fontId="10" fillId="2" borderId="8" xfId="0" applyFont="1" applyFill="1" applyBorder="1" applyAlignment="1">
      <alignment horizontal="left" wrapText="1"/>
    </xf>
    <xf numFmtId="44" fontId="10" fillId="2" borderId="8" xfId="0" applyNumberFormat="1" applyFont="1" applyFill="1" applyBorder="1" applyAlignment="1" applyProtection="1">
      <alignment horizontal="right" wrapText="1"/>
      <protection locked="0"/>
    </xf>
    <xf numFmtId="44" fontId="10" fillId="2" borderId="10" xfId="0" applyNumberFormat="1" applyFont="1" applyFill="1" applyBorder="1" applyAlignment="1" applyProtection="1">
      <alignment horizontal="right" wrapText="1"/>
      <protection locked="0"/>
    </xf>
    <xf numFmtId="0" fontId="10" fillId="0" borderId="0" xfId="0" applyFont="1" applyAlignment="1" applyProtection="1">
      <alignment horizontal="center" vertical="center" wrapText="1"/>
      <protection locked="0"/>
    </xf>
    <xf numFmtId="0" fontId="15" fillId="2" borderId="8" xfId="0" applyFont="1" applyFill="1" applyBorder="1" applyAlignment="1">
      <alignment horizontal="left" wrapText="1"/>
    </xf>
    <xf numFmtId="44" fontId="10" fillId="2" borderId="7" xfId="0" applyNumberFormat="1" applyFont="1" applyFill="1" applyBorder="1" applyAlignment="1" applyProtection="1">
      <alignment horizontal="right" wrapText="1"/>
      <protection locked="0"/>
    </xf>
    <xf numFmtId="0" fontId="10" fillId="2" borderId="12" xfId="0" applyFont="1" applyFill="1" applyBorder="1" applyAlignment="1">
      <alignment horizontal="center" wrapText="1"/>
    </xf>
    <xf numFmtId="0" fontId="15" fillId="2" borderId="12" xfId="0" applyFont="1" applyFill="1" applyBorder="1" applyAlignment="1">
      <alignment horizontal="left" wrapText="1"/>
    </xf>
    <xf numFmtId="44" fontId="10" fillId="2" borderId="12" xfId="0" applyNumberFormat="1" applyFont="1" applyFill="1" applyBorder="1" applyAlignment="1" applyProtection="1">
      <alignment horizontal="right" wrapText="1"/>
      <protection locked="0"/>
    </xf>
    <xf numFmtId="44" fontId="10" fillId="2" borderId="11" xfId="0" applyNumberFormat="1" applyFont="1" applyFill="1" applyBorder="1" applyAlignment="1" applyProtection="1">
      <alignment horizontal="right" wrapText="1"/>
      <protection locked="0"/>
    </xf>
    <xf numFmtId="0" fontId="10" fillId="2" borderId="12" xfId="0" applyFont="1" applyFill="1" applyBorder="1" applyAlignment="1">
      <alignment horizontal="left" wrapText="1"/>
    </xf>
    <xf numFmtId="170" fontId="10" fillId="0" borderId="0" xfId="0" applyNumberFormat="1" applyFont="1" applyAlignment="1" applyProtection="1">
      <alignment horizontal="center" vertical="center" wrapText="1"/>
      <protection locked="0"/>
    </xf>
    <xf numFmtId="0" fontId="10" fillId="2" borderId="2" xfId="0" applyFont="1" applyFill="1" applyBorder="1" applyAlignment="1">
      <alignment horizontal="center" wrapText="1"/>
    </xf>
    <xf numFmtId="0" fontId="15" fillId="2" borderId="2" xfId="0" applyFont="1" applyFill="1" applyBorder="1" applyAlignment="1">
      <alignment horizontal="left" wrapText="1"/>
    </xf>
    <xf numFmtId="0" fontId="15" fillId="2" borderId="2" xfId="0" applyFont="1" applyFill="1" applyBorder="1" applyAlignment="1">
      <alignment horizontal="center" wrapText="1"/>
    </xf>
    <xf numFmtId="44" fontId="15" fillId="2" borderId="2" xfId="0" applyNumberFormat="1" applyFont="1" applyFill="1" applyBorder="1" applyAlignment="1" applyProtection="1">
      <alignment horizontal="right" wrapText="1"/>
      <protection locked="0"/>
    </xf>
    <xf numFmtId="44" fontId="15" fillId="2" borderId="1" xfId="0" applyNumberFormat="1" applyFont="1" applyFill="1" applyBorder="1" applyAlignment="1" applyProtection="1">
      <alignment horizontal="right" wrapText="1"/>
      <protection locked="0"/>
    </xf>
    <xf numFmtId="0" fontId="10" fillId="0" borderId="0" xfId="0" applyFont="1" applyAlignment="1">
      <alignment vertical="center"/>
    </xf>
    <xf numFmtId="0" fontId="14" fillId="0" borderId="0" xfId="0" applyFont="1" applyAlignment="1">
      <alignment vertical="center"/>
    </xf>
    <xf numFmtId="0" fontId="14" fillId="0" borderId="0" xfId="0" applyFont="1"/>
    <xf numFmtId="0" fontId="10" fillId="0" borderId="0" xfId="0" applyFont="1" applyProtection="1">
      <protection locked="0"/>
    </xf>
    <xf numFmtId="0" fontId="10" fillId="0" borderId="28" xfId="0" applyFont="1" applyBorder="1" applyAlignment="1">
      <alignment horizontal="center" vertical="center"/>
    </xf>
    <xf numFmtId="0" fontId="15" fillId="0" borderId="29" xfId="0" applyFont="1" applyBorder="1" applyAlignment="1">
      <alignment horizontal="center" vertical="center"/>
    </xf>
    <xf numFmtId="170" fontId="15" fillId="0" borderId="27" xfId="0" applyNumberFormat="1" applyFont="1" applyBorder="1" applyAlignment="1" applyProtection="1">
      <alignment horizontal="right" vertical="center"/>
      <protection locked="0"/>
    </xf>
    <xf numFmtId="0" fontId="15" fillId="0" borderId="30" xfId="0" applyFont="1" applyBorder="1" applyAlignment="1" applyProtection="1">
      <alignment horizontal="right" vertical="center"/>
      <protection locked="0"/>
    </xf>
    <xf numFmtId="170" fontId="15" fillId="2" borderId="1" xfId="0" applyNumberFormat="1"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10" fillId="2" borderId="7" xfId="0" applyFont="1" applyFill="1" applyBorder="1" applyAlignment="1">
      <alignment horizontal="center" vertical="center"/>
    </xf>
    <xf numFmtId="0" fontId="15" fillId="2" borderId="7" xfId="0" applyFont="1" applyFill="1" applyBorder="1" applyAlignment="1">
      <alignment wrapText="1"/>
    </xf>
    <xf numFmtId="0" fontId="10" fillId="2" borderId="7" xfId="0" applyFont="1" applyFill="1" applyBorder="1" applyAlignment="1">
      <alignment horizontal="center" wrapText="1"/>
    </xf>
    <xf numFmtId="170" fontId="10" fillId="2" borderId="7" xfId="1" applyNumberFormat="1" applyFont="1" applyFill="1" applyBorder="1" applyAlignment="1" applyProtection="1">
      <alignment horizontal="center" wrapText="1"/>
      <protection locked="0"/>
    </xf>
    <xf numFmtId="0" fontId="15" fillId="0" borderId="0" xfId="0" applyFont="1" applyAlignment="1" applyProtection="1">
      <alignment horizontal="center" vertical="center" wrapText="1"/>
      <protection locked="0"/>
    </xf>
    <xf numFmtId="0" fontId="15" fillId="2" borderId="11" xfId="0" applyFont="1" applyFill="1" applyBorder="1" applyAlignment="1">
      <alignment wrapText="1"/>
    </xf>
    <xf numFmtId="0" fontId="10" fillId="2" borderId="11" xfId="0" applyFont="1" applyFill="1" applyBorder="1" applyAlignment="1">
      <alignment wrapText="1"/>
    </xf>
    <xf numFmtId="170" fontId="15" fillId="0" borderId="0" xfId="0" applyNumberFormat="1" applyFont="1" applyAlignment="1" applyProtection="1">
      <alignment horizontal="center" vertical="center" wrapText="1"/>
      <protection locked="0"/>
    </xf>
    <xf numFmtId="44" fontId="15" fillId="0" borderId="0" xfId="0" applyNumberFormat="1" applyFont="1" applyAlignment="1" applyProtection="1">
      <alignment horizontal="center" vertical="center" wrapText="1"/>
      <protection locked="0"/>
    </xf>
    <xf numFmtId="0" fontId="10" fillId="0" borderId="31" xfId="0" applyFont="1" applyBorder="1" applyAlignment="1">
      <alignment horizontal="center" vertical="center"/>
    </xf>
    <xf numFmtId="0" fontId="15" fillId="2" borderId="2" xfId="0" applyFont="1" applyFill="1" applyBorder="1" applyAlignment="1">
      <alignment wrapText="1"/>
    </xf>
    <xf numFmtId="0" fontId="10" fillId="0" borderId="32" xfId="12" applyFont="1" applyBorder="1" applyAlignment="1">
      <alignment horizontal="center" vertical="center"/>
    </xf>
    <xf numFmtId="3" fontId="10" fillId="0" borderId="32" xfId="12" applyNumberFormat="1" applyFont="1" applyBorder="1" applyAlignment="1">
      <alignment horizontal="center" vertical="center"/>
    </xf>
    <xf numFmtId="165" fontId="10" fillId="0" borderId="33" xfId="12" applyNumberFormat="1" applyFont="1" applyBorder="1" applyAlignment="1" applyProtection="1">
      <alignment horizontal="right" vertical="center"/>
      <protection locked="0"/>
    </xf>
    <xf numFmtId="165" fontId="15" fillId="0" borderId="1" xfId="12" applyNumberFormat="1" applyFont="1" applyBorder="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xf>
    <xf numFmtId="0" fontId="10" fillId="0" borderId="0" xfId="0" applyFont="1" applyAlignment="1" applyProtection="1">
      <alignment horizontal="left"/>
      <protection locked="0"/>
    </xf>
    <xf numFmtId="44" fontId="10" fillId="0" borderId="0" xfId="0" applyNumberFormat="1" applyFont="1" applyAlignment="1" applyProtection="1">
      <alignment horizontal="left"/>
      <protection locked="0"/>
    </xf>
    <xf numFmtId="0" fontId="3" fillId="4" borderId="2"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24" xfId="0" applyNumberFormat="1" applyFont="1" applyFill="1" applyBorder="1" applyAlignment="1">
      <alignment horizontal="center" vertical="center"/>
    </xf>
    <xf numFmtId="1" fontId="3" fillId="4" borderId="25" xfId="0" applyNumberFormat="1" applyFont="1" applyFill="1" applyBorder="1" applyAlignment="1">
      <alignment horizontal="center" vertical="center"/>
    </xf>
    <xf numFmtId="1" fontId="3" fillId="0" borderId="2" xfId="0" applyNumberFormat="1" applyFont="1" applyBorder="1" applyAlignment="1">
      <alignment horizontal="center" vertical="center"/>
    </xf>
    <xf numFmtId="1" fontId="3" fillId="0" borderId="24" xfId="0" applyNumberFormat="1" applyFont="1" applyBorder="1" applyAlignment="1">
      <alignment horizontal="center" vertical="center"/>
    </xf>
    <xf numFmtId="1" fontId="3" fillId="0" borderId="25" xfId="0" applyNumberFormat="1" applyFont="1" applyBorder="1" applyAlignment="1">
      <alignment horizontal="center" vertical="center"/>
    </xf>
    <xf numFmtId="0" fontId="11" fillId="4" borderId="1" xfId="0" applyFont="1" applyFill="1" applyBorder="1" applyAlignment="1">
      <alignment horizontal="center"/>
    </xf>
  </cellXfs>
  <cellStyles count="13">
    <cellStyle name="Comma" xfId="1" builtinId="3"/>
    <cellStyle name="Comma 2 2 26" xfId="8" xr:uid="{C28ABC05-7E70-4344-8005-49508B3BB7FB}"/>
    <cellStyle name="Comma 2 3" xfId="9" xr:uid="{F58774EA-F4A3-410B-9AE7-BC3A5ABA5592}"/>
    <cellStyle name="Currency" xfId="2" builtinId="4"/>
    <cellStyle name="Currency 2" xfId="10" xr:uid="{17B0B4A9-8E57-4CE5-9777-48FFEA30DC6F}"/>
    <cellStyle name="Normal" xfId="0" builtinId="0"/>
    <cellStyle name="Normal 2 2 2" xfId="11" xr:uid="{12D645BC-A956-41E4-B2C7-23D6F665FBA7}"/>
    <cellStyle name="Normal 3" xfId="12" xr:uid="{6888F177-361F-4225-86FF-806D54905551}"/>
    <cellStyle name="Normal_C1-a" xfId="4" xr:uid="{73D5AE6F-2C12-45C8-B745-83E1CF5482DC}"/>
    <cellStyle name="Normal_C2-b 2" xfId="5" xr:uid="{5E9BAF15-713F-4D53-AAE2-35B7C30DDFFA}"/>
    <cellStyle name="Normal_C3-b+c" xfId="6" xr:uid="{F2FB04E7-6FA1-4DF1-8706-1B9FFFE560FB}"/>
    <cellStyle name="Normal_C4" xfId="7" xr:uid="{77354763-AE0E-4E29-A7F8-9BF3BC4A3BD5}"/>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MdakaRN/Desktop/Eskom%20Transmission%20Division/East%20Grid%20high%20risk%20CT%20replacements/7.%20Estimate%20and%20Evaluation/b.%20Estimate/Various%20Substations%20CT%20replacements%20-Rev1.xlsx" TargetMode="External"/><Relationship Id="rId2" Type="http://schemas.openxmlformats.org/officeDocument/2006/relationships/externalLinkPath" Target="file:///C:\Users\MdakaRN\Desktop\Eskom%20Transmission%20Division\East%20Grid%20high%20risk%20CT%20replacements\7.%20Estimate%20and%20Evaluation\b.%20Estimate\Various%20Substations%20CT%20replacements%20-Rev1.xlsx" TargetMode="External"/><Relationship Id="rId1" Type="http://schemas.openxmlformats.org/officeDocument/2006/relationships/externalLinkPath" Target="/Users/MdakaRN/Desktop/Eskom%20Transmission%20Division/East%20Grid%20high%20risk%20CT%20replacements/7.%20Estimate%20and%20Evaluation/b.%20Estimate/Various%20Substations%20CT%20replacements%20-Re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over Page"/>
      <sheetName val="P&amp;G's"/>
      <sheetName val="SHEQ"/>
      <sheetName val="Avon Substation"/>
      <sheetName val="Bloedrivier Substation"/>
      <sheetName val="Impala Substation"/>
      <sheetName val="Mersey Substation"/>
      <sheetName val="Tugela Substation"/>
      <sheetName val="Sheet2"/>
      <sheetName val="Total Summary"/>
      <sheetName val="Comprehensive summary"/>
      <sheetName val="Notes"/>
    </sheetNames>
    <sheetDataSet>
      <sheetData sheetId="0">
        <row r="2">
          <cell r="B2" t="str">
            <v>East grid Current Transformers replacement-Various Substations</v>
          </cell>
          <cell r="C2"/>
        </row>
      </sheetData>
      <sheetData sheetId="1">
        <row r="2">
          <cell r="B2" t="str">
            <v>East grid Current Transformers replacement-Various Substations</v>
          </cell>
        </row>
        <row r="5">
          <cell r="B5" t="str">
            <v>Current Transformers replacements</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8C1A7-0073-429A-B2D5-6B25CD2ABF57}">
  <dimension ref="B2:H20"/>
  <sheetViews>
    <sheetView tabSelected="1" workbookViewId="0">
      <selection activeCell="B16" sqref="B16"/>
    </sheetView>
  </sheetViews>
  <sheetFormatPr defaultColWidth="9.1796875" defaultRowHeight="14.5" x14ac:dyDescent="0.35"/>
  <cols>
    <col min="3" max="3" width="40" customWidth="1"/>
    <col min="4" max="4" width="18" style="125" customWidth="1"/>
    <col min="5" max="6" width="14" bestFit="1" customWidth="1"/>
    <col min="8" max="8" width="15" bestFit="1" customWidth="1"/>
  </cols>
  <sheetData>
    <row r="2" spans="2:8" x14ac:dyDescent="0.35">
      <c r="C2" s="124" t="s">
        <v>79</v>
      </c>
    </row>
    <row r="4" spans="2:8" x14ac:dyDescent="0.35">
      <c r="B4" s="126" t="s">
        <v>0</v>
      </c>
      <c r="C4" s="127" t="s">
        <v>2</v>
      </c>
      <c r="D4" s="128" t="s">
        <v>80</v>
      </c>
    </row>
    <row r="5" spans="2:8" x14ac:dyDescent="0.35">
      <c r="B5" s="129"/>
      <c r="C5" s="127"/>
      <c r="D5" s="128"/>
    </row>
    <row r="6" spans="2:8" x14ac:dyDescent="0.35">
      <c r="B6" s="130">
        <v>1</v>
      </c>
      <c r="C6" s="129" t="s">
        <v>81</v>
      </c>
      <c r="D6" s="131">
        <f>+'P&amp;G'!F65</f>
        <v>0</v>
      </c>
      <c r="E6" s="132"/>
    </row>
    <row r="7" spans="2:8" x14ac:dyDescent="0.35">
      <c r="B7" s="130"/>
      <c r="C7" s="129"/>
      <c r="D7" s="131"/>
    </row>
    <row r="8" spans="2:8" x14ac:dyDescent="0.35">
      <c r="B8" s="130">
        <v>2</v>
      </c>
      <c r="C8" s="129" t="s">
        <v>82</v>
      </c>
      <c r="D8" s="131">
        <f>+SHEQ!F53</f>
        <v>0</v>
      </c>
      <c r="E8" s="132"/>
      <c r="F8" s="133"/>
      <c r="H8" s="133"/>
    </row>
    <row r="9" spans="2:8" x14ac:dyDescent="0.35">
      <c r="B9" s="130"/>
      <c r="C9" s="129"/>
      <c r="D9" s="131"/>
      <c r="F9" s="125"/>
    </row>
    <row r="10" spans="2:8" x14ac:dyDescent="0.35">
      <c r="B10" s="130">
        <v>3</v>
      </c>
      <c r="C10" s="134" t="s">
        <v>83</v>
      </c>
      <c r="D10" s="131">
        <f>+Avon!H61</f>
        <v>0</v>
      </c>
      <c r="E10" s="125"/>
      <c r="F10" s="125"/>
    </row>
    <row r="11" spans="2:8" x14ac:dyDescent="0.35">
      <c r="B11" s="130"/>
      <c r="C11" s="134"/>
      <c r="D11" s="131"/>
      <c r="E11" s="125"/>
      <c r="F11" s="125"/>
    </row>
    <row r="12" spans="2:8" x14ac:dyDescent="0.35">
      <c r="B12" s="130">
        <v>4</v>
      </c>
      <c r="C12" s="134" t="s">
        <v>84</v>
      </c>
      <c r="D12" s="131">
        <f>+Impala!H67</f>
        <v>0</v>
      </c>
      <c r="E12" s="135"/>
      <c r="F12" s="125"/>
    </row>
    <row r="13" spans="2:8" x14ac:dyDescent="0.35">
      <c r="B13" s="130"/>
      <c r="C13" s="134"/>
      <c r="D13" s="131"/>
      <c r="E13" s="135"/>
      <c r="F13" s="125"/>
    </row>
    <row r="14" spans="2:8" x14ac:dyDescent="0.35">
      <c r="B14" s="130">
        <v>5</v>
      </c>
      <c r="C14" s="134" t="s">
        <v>85</v>
      </c>
      <c r="D14" s="131">
        <f>+Mersey!H64</f>
        <v>0</v>
      </c>
      <c r="E14" s="135"/>
      <c r="F14" s="125"/>
    </row>
    <row r="15" spans="2:8" x14ac:dyDescent="0.35">
      <c r="B15" s="130"/>
      <c r="C15" s="134"/>
      <c r="D15" s="131"/>
      <c r="E15" s="135"/>
      <c r="F15" s="125"/>
    </row>
    <row r="16" spans="2:8" x14ac:dyDescent="0.35">
      <c r="B16" s="130">
        <v>6</v>
      </c>
      <c r="C16" s="134" t="s">
        <v>86</v>
      </c>
      <c r="D16" s="131">
        <f>+Tugela!H74</f>
        <v>0</v>
      </c>
      <c r="E16" s="135"/>
      <c r="F16" s="125"/>
    </row>
    <row r="17" spans="2:6" x14ac:dyDescent="0.35">
      <c r="B17" s="130"/>
      <c r="C17" s="134"/>
      <c r="D17" s="131"/>
      <c r="E17" s="135"/>
      <c r="F17" s="125"/>
    </row>
    <row r="18" spans="2:6" x14ac:dyDescent="0.35">
      <c r="B18" s="130"/>
      <c r="C18" s="134"/>
      <c r="D18" s="131"/>
      <c r="E18" s="125"/>
    </row>
    <row r="19" spans="2:6" x14ac:dyDescent="0.35">
      <c r="B19" s="129"/>
      <c r="C19" s="136" t="s">
        <v>87</v>
      </c>
      <c r="D19" s="131">
        <f>SUM(D10:D18)</f>
        <v>0</v>
      </c>
      <c r="E19" s="133"/>
    </row>
    <row r="20" spans="2:6" x14ac:dyDescent="0.35">
      <c r="E20" s="13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63101-D405-45E7-9BC4-908831142620}">
  <dimension ref="A1:CK65"/>
  <sheetViews>
    <sheetView topLeftCell="A4" workbookViewId="0">
      <selection activeCell="F9" sqref="F9"/>
    </sheetView>
  </sheetViews>
  <sheetFormatPr defaultRowHeight="12.5" x14ac:dyDescent="0.35"/>
  <cols>
    <col min="1" max="1" width="9.81640625" style="137" customWidth="1"/>
    <col min="2" max="2" width="70.1796875" style="138" customWidth="1"/>
    <col min="3" max="4" width="13.54296875" style="139" customWidth="1"/>
    <col min="5" max="5" width="13.54296875" style="140" customWidth="1"/>
    <col min="6" max="6" width="16.36328125" style="140" customWidth="1"/>
    <col min="7" max="7" width="8.90625" style="141"/>
    <col min="8" max="8" width="9.90625" style="141" bestFit="1" customWidth="1"/>
    <col min="9" max="9" width="31.6328125" style="141" hidden="1" customWidth="1"/>
    <col min="10" max="243" width="8.90625" style="141"/>
    <col min="244" max="245" width="8.81640625" style="141" customWidth="1"/>
    <col min="246" max="246" width="84.453125" style="141" customWidth="1"/>
    <col min="247" max="247" width="7" style="141" customWidth="1"/>
    <col min="248" max="248" width="12.54296875" style="141" customWidth="1"/>
    <col min="249" max="250" width="16.54296875" style="141" customWidth="1"/>
    <col min="251" max="251" width="12.54296875" style="141" customWidth="1"/>
    <col min="252" max="252" width="18.1796875" style="141" customWidth="1"/>
    <col min="253" max="253" width="3.1796875" style="141" customWidth="1"/>
    <col min="254" max="255" width="17.1796875" style="141" customWidth="1"/>
    <col min="256" max="256" width="8.90625" style="141"/>
    <col min="257" max="257" width="14.1796875" style="141" bestFit="1" customWidth="1"/>
    <col min="258" max="499" width="8.90625" style="141"/>
    <col min="500" max="501" width="8.81640625" style="141" customWidth="1"/>
    <col min="502" max="502" width="84.453125" style="141" customWidth="1"/>
    <col min="503" max="503" width="7" style="141" customWidth="1"/>
    <col min="504" max="504" width="12.54296875" style="141" customWidth="1"/>
    <col min="505" max="506" width="16.54296875" style="141" customWidth="1"/>
    <col min="507" max="507" width="12.54296875" style="141" customWidth="1"/>
    <col min="508" max="508" width="18.1796875" style="141" customWidth="1"/>
    <col min="509" max="509" width="3.1796875" style="141" customWidth="1"/>
    <col min="510" max="511" width="17.1796875" style="141" customWidth="1"/>
    <col min="512" max="512" width="8.90625" style="141"/>
    <col min="513" max="513" width="14.1796875" style="141" bestFit="1" customWidth="1"/>
    <col min="514" max="755" width="8.90625" style="141"/>
    <col min="756" max="757" width="8.81640625" style="141" customWidth="1"/>
    <col min="758" max="758" width="84.453125" style="141" customWidth="1"/>
    <col min="759" max="759" width="7" style="141" customWidth="1"/>
    <col min="760" max="760" width="12.54296875" style="141" customWidth="1"/>
    <col min="761" max="762" width="16.54296875" style="141" customWidth="1"/>
    <col min="763" max="763" width="12.54296875" style="141" customWidth="1"/>
    <col min="764" max="764" width="18.1796875" style="141" customWidth="1"/>
    <col min="765" max="765" width="3.1796875" style="141" customWidth="1"/>
    <col min="766" max="767" width="17.1796875" style="141" customWidth="1"/>
    <col min="768" max="768" width="8.90625" style="141"/>
    <col min="769" max="769" width="14.1796875" style="141" bestFit="1" customWidth="1"/>
    <col min="770" max="1011" width="8.90625" style="141"/>
    <col min="1012" max="1013" width="8.81640625" style="141" customWidth="1"/>
    <col min="1014" max="1014" width="84.453125" style="141" customWidth="1"/>
    <col min="1015" max="1015" width="7" style="141" customWidth="1"/>
    <col min="1016" max="1016" width="12.54296875" style="141" customWidth="1"/>
    <col min="1017" max="1018" width="16.54296875" style="141" customWidth="1"/>
    <col min="1019" max="1019" width="12.54296875" style="141" customWidth="1"/>
    <col min="1020" max="1020" width="18.1796875" style="141" customWidth="1"/>
    <col min="1021" max="1021" width="3.1796875" style="141" customWidth="1"/>
    <col min="1022" max="1023" width="17.1796875" style="141" customWidth="1"/>
    <col min="1024" max="1024" width="8.90625" style="141"/>
    <col min="1025" max="1025" width="14.1796875" style="141" bestFit="1" customWidth="1"/>
    <col min="1026" max="1267" width="8.90625" style="141"/>
    <col min="1268" max="1269" width="8.81640625" style="141" customWidth="1"/>
    <col min="1270" max="1270" width="84.453125" style="141" customWidth="1"/>
    <col min="1271" max="1271" width="7" style="141" customWidth="1"/>
    <col min="1272" max="1272" width="12.54296875" style="141" customWidth="1"/>
    <col min="1273" max="1274" width="16.54296875" style="141" customWidth="1"/>
    <col min="1275" max="1275" width="12.54296875" style="141" customWidth="1"/>
    <col min="1276" max="1276" width="18.1796875" style="141" customWidth="1"/>
    <col min="1277" max="1277" width="3.1796875" style="141" customWidth="1"/>
    <col min="1278" max="1279" width="17.1796875" style="141" customWidth="1"/>
    <col min="1280" max="1280" width="8.90625" style="141"/>
    <col min="1281" max="1281" width="14.1796875" style="141" bestFit="1" customWidth="1"/>
    <col min="1282" max="1523" width="8.90625" style="141"/>
    <col min="1524" max="1525" width="8.81640625" style="141" customWidth="1"/>
    <col min="1526" max="1526" width="84.453125" style="141" customWidth="1"/>
    <col min="1527" max="1527" width="7" style="141" customWidth="1"/>
    <col min="1528" max="1528" width="12.54296875" style="141" customWidth="1"/>
    <col min="1529" max="1530" width="16.54296875" style="141" customWidth="1"/>
    <col min="1531" max="1531" width="12.54296875" style="141" customWidth="1"/>
    <col min="1532" max="1532" width="18.1796875" style="141" customWidth="1"/>
    <col min="1533" max="1533" width="3.1796875" style="141" customWidth="1"/>
    <col min="1534" max="1535" width="17.1796875" style="141" customWidth="1"/>
    <col min="1536" max="1536" width="8.90625" style="141"/>
    <col min="1537" max="1537" width="14.1796875" style="141" bestFit="1" customWidth="1"/>
    <col min="1538" max="1779" width="8.90625" style="141"/>
    <col min="1780" max="1781" width="8.81640625" style="141" customWidth="1"/>
    <col min="1782" max="1782" width="84.453125" style="141" customWidth="1"/>
    <col min="1783" max="1783" width="7" style="141" customWidth="1"/>
    <col min="1784" max="1784" width="12.54296875" style="141" customWidth="1"/>
    <col min="1785" max="1786" width="16.54296875" style="141" customWidth="1"/>
    <col min="1787" max="1787" width="12.54296875" style="141" customWidth="1"/>
    <col min="1788" max="1788" width="18.1796875" style="141" customWidth="1"/>
    <col min="1789" max="1789" width="3.1796875" style="141" customWidth="1"/>
    <col min="1790" max="1791" width="17.1796875" style="141" customWidth="1"/>
    <col min="1792" max="1792" width="8.90625" style="141"/>
    <col min="1793" max="1793" width="14.1796875" style="141" bestFit="1" customWidth="1"/>
    <col min="1794" max="2035" width="8.90625" style="141"/>
    <col min="2036" max="2037" width="8.81640625" style="141" customWidth="1"/>
    <col min="2038" max="2038" width="84.453125" style="141" customWidth="1"/>
    <col min="2039" max="2039" width="7" style="141" customWidth="1"/>
    <col min="2040" max="2040" width="12.54296875" style="141" customWidth="1"/>
    <col min="2041" max="2042" width="16.54296875" style="141" customWidth="1"/>
    <col min="2043" max="2043" width="12.54296875" style="141" customWidth="1"/>
    <col min="2044" max="2044" width="18.1796875" style="141" customWidth="1"/>
    <col min="2045" max="2045" width="3.1796875" style="141" customWidth="1"/>
    <col min="2046" max="2047" width="17.1796875" style="141" customWidth="1"/>
    <col min="2048" max="2048" width="8.90625" style="141"/>
    <col min="2049" max="2049" width="14.1796875" style="141" bestFit="1" customWidth="1"/>
    <col min="2050" max="2291" width="8.90625" style="141"/>
    <col min="2292" max="2293" width="8.81640625" style="141" customWidth="1"/>
    <col min="2294" max="2294" width="84.453125" style="141" customWidth="1"/>
    <col min="2295" max="2295" width="7" style="141" customWidth="1"/>
    <col min="2296" max="2296" width="12.54296875" style="141" customWidth="1"/>
    <col min="2297" max="2298" width="16.54296875" style="141" customWidth="1"/>
    <col min="2299" max="2299" width="12.54296875" style="141" customWidth="1"/>
    <col min="2300" max="2300" width="18.1796875" style="141" customWidth="1"/>
    <col min="2301" max="2301" width="3.1796875" style="141" customWidth="1"/>
    <col min="2302" max="2303" width="17.1796875" style="141" customWidth="1"/>
    <col min="2304" max="2304" width="8.90625" style="141"/>
    <col min="2305" max="2305" width="14.1796875" style="141" bestFit="1" customWidth="1"/>
    <col min="2306" max="2547" width="8.90625" style="141"/>
    <col min="2548" max="2549" width="8.81640625" style="141" customWidth="1"/>
    <col min="2550" max="2550" width="84.453125" style="141" customWidth="1"/>
    <col min="2551" max="2551" width="7" style="141" customWidth="1"/>
    <col min="2552" max="2552" width="12.54296875" style="141" customWidth="1"/>
    <col min="2553" max="2554" width="16.54296875" style="141" customWidth="1"/>
    <col min="2555" max="2555" width="12.54296875" style="141" customWidth="1"/>
    <col min="2556" max="2556" width="18.1796875" style="141" customWidth="1"/>
    <col min="2557" max="2557" width="3.1796875" style="141" customWidth="1"/>
    <col min="2558" max="2559" width="17.1796875" style="141" customWidth="1"/>
    <col min="2560" max="2560" width="8.90625" style="141"/>
    <col min="2561" max="2561" width="14.1796875" style="141" bestFit="1" customWidth="1"/>
    <col min="2562" max="2803" width="8.90625" style="141"/>
    <col min="2804" max="2805" width="8.81640625" style="141" customWidth="1"/>
    <col min="2806" max="2806" width="84.453125" style="141" customWidth="1"/>
    <col min="2807" max="2807" width="7" style="141" customWidth="1"/>
    <col min="2808" max="2808" width="12.54296875" style="141" customWidth="1"/>
    <col min="2809" max="2810" width="16.54296875" style="141" customWidth="1"/>
    <col min="2811" max="2811" width="12.54296875" style="141" customWidth="1"/>
    <col min="2812" max="2812" width="18.1796875" style="141" customWidth="1"/>
    <col min="2813" max="2813" width="3.1796875" style="141" customWidth="1"/>
    <col min="2814" max="2815" width="17.1796875" style="141" customWidth="1"/>
    <col min="2816" max="2816" width="8.90625" style="141"/>
    <col min="2817" max="2817" width="14.1796875" style="141" bestFit="1" customWidth="1"/>
    <col min="2818" max="3059" width="8.90625" style="141"/>
    <col min="3060" max="3061" width="8.81640625" style="141" customWidth="1"/>
    <col min="3062" max="3062" width="84.453125" style="141" customWidth="1"/>
    <col min="3063" max="3063" width="7" style="141" customWidth="1"/>
    <col min="3064" max="3064" width="12.54296875" style="141" customWidth="1"/>
    <col min="3065" max="3066" width="16.54296875" style="141" customWidth="1"/>
    <col min="3067" max="3067" width="12.54296875" style="141" customWidth="1"/>
    <col min="3068" max="3068" width="18.1796875" style="141" customWidth="1"/>
    <col min="3069" max="3069" width="3.1796875" style="141" customWidth="1"/>
    <col min="3070" max="3071" width="17.1796875" style="141" customWidth="1"/>
    <col min="3072" max="3072" width="8.90625" style="141"/>
    <col min="3073" max="3073" width="14.1796875" style="141" bestFit="1" customWidth="1"/>
    <col min="3074" max="3315" width="8.90625" style="141"/>
    <col min="3316" max="3317" width="8.81640625" style="141" customWidth="1"/>
    <col min="3318" max="3318" width="84.453125" style="141" customWidth="1"/>
    <col min="3319" max="3319" width="7" style="141" customWidth="1"/>
    <col min="3320" max="3320" width="12.54296875" style="141" customWidth="1"/>
    <col min="3321" max="3322" width="16.54296875" style="141" customWidth="1"/>
    <col min="3323" max="3323" width="12.54296875" style="141" customWidth="1"/>
    <col min="3324" max="3324" width="18.1796875" style="141" customWidth="1"/>
    <col min="3325" max="3325" width="3.1796875" style="141" customWidth="1"/>
    <col min="3326" max="3327" width="17.1796875" style="141" customWidth="1"/>
    <col min="3328" max="3328" width="8.90625" style="141"/>
    <col min="3329" max="3329" width="14.1796875" style="141" bestFit="1" customWidth="1"/>
    <col min="3330" max="3571" width="8.90625" style="141"/>
    <col min="3572" max="3573" width="8.81640625" style="141" customWidth="1"/>
    <col min="3574" max="3574" width="84.453125" style="141" customWidth="1"/>
    <col min="3575" max="3575" width="7" style="141" customWidth="1"/>
    <col min="3576" max="3576" width="12.54296875" style="141" customWidth="1"/>
    <col min="3577" max="3578" width="16.54296875" style="141" customWidth="1"/>
    <col min="3579" max="3579" width="12.54296875" style="141" customWidth="1"/>
    <col min="3580" max="3580" width="18.1796875" style="141" customWidth="1"/>
    <col min="3581" max="3581" width="3.1796875" style="141" customWidth="1"/>
    <col min="3582" max="3583" width="17.1796875" style="141" customWidth="1"/>
    <col min="3584" max="3584" width="8.90625" style="141"/>
    <col min="3585" max="3585" width="14.1796875" style="141" bestFit="1" customWidth="1"/>
    <col min="3586" max="3827" width="8.90625" style="141"/>
    <col min="3828" max="3829" width="8.81640625" style="141" customWidth="1"/>
    <col min="3830" max="3830" width="84.453125" style="141" customWidth="1"/>
    <col min="3831" max="3831" width="7" style="141" customWidth="1"/>
    <col min="3832" max="3832" width="12.54296875" style="141" customWidth="1"/>
    <col min="3833" max="3834" width="16.54296875" style="141" customWidth="1"/>
    <col min="3835" max="3835" width="12.54296875" style="141" customWidth="1"/>
    <col min="3836" max="3836" width="18.1796875" style="141" customWidth="1"/>
    <col min="3837" max="3837" width="3.1796875" style="141" customWidth="1"/>
    <col min="3838" max="3839" width="17.1796875" style="141" customWidth="1"/>
    <col min="3840" max="3840" width="8.90625" style="141"/>
    <col min="3841" max="3841" width="14.1796875" style="141" bestFit="1" customWidth="1"/>
    <col min="3842" max="4083" width="8.90625" style="141"/>
    <col min="4084" max="4085" width="8.81640625" style="141" customWidth="1"/>
    <col min="4086" max="4086" width="84.453125" style="141" customWidth="1"/>
    <col min="4087" max="4087" width="7" style="141" customWidth="1"/>
    <col min="4088" max="4088" width="12.54296875" style="141" customWidth="1"/>
    <col min="4089" max="4090" width="16.54296875" style="141" customWidth="1"/>
    <col min="4091" max="4091" width="12.54296875" style="141" customWidth="1"/>
    <col min="4092" max="4092" width="18.1796875" style="141" customWidth="1"/>
    <col min="4093" max="4093" width="3.1796875" style="141" customWidth="1"/>
    <col min="4094" max="4095" width="17.1796875" style="141" customWidth="1"/>
    <col min="4096" max="4096" width="8.90625" style="141"/>
    <col min="4097" max="4097" width="14.1796875" style="141" bestFit="1" customWidth="1"/>
    <col min="4098" max="4339" width="8.90625" style="141"/>
    <col min="4340" max="4341" width="8.81640625" style="141" customWidth="1"/>
    <col min="4342" max="4342" width="84.453125" style="141" customWidth="1"/>
    <col min="4343" max="4343" width="7" style="141" customWidth="1"/>
    <col min="4344" max="4344" width="12.54296875" style="141" customWidth="1"/>
    <col min="4345" max="4346" width="16.54296875" style="141" customWidth="1"/>
    <col min="4347" max="4347" width="12.54296875" style="141" customWidth="1"/>
    <col min="4348" max="4348" width="18.1796875" style="141" customWidth="1"/>
    <col min="4349" max="4349" width="3.1796875" style="141" customWidth="1"/>
    <col min="4350" max="4351" width="17.1796875" style="141" customWidth="1"/>
    <col min="4352" max="4352" width="8.90625" style="141"/>
    <col min="4353" max="4353" width="14.1796875" style="141" bestFit="1" customWidth="1"/>
    <col min="4354" max="4595" width="8.90625" style="141"/>
    <col min="4596" max="4597" width="8.81640625" style="141" customWidth="1"/>
    <col min="4598" max="4598" width="84.453125" style="141" customWidth="1"/>
    <col min="4599" max="4599" width="7" style="141" customWidth="1"/>
    <col min="4600" max="4600" width="12.54296875" style="141" customWidth="1"/>
    <col min="4601" max="4602" width="16.54296875" style="141" customWidth="1"/>
    <col min="4603" max="4603" width="12.54296875" style="141" customWidth="1"/>
    <col min="4604" max="4604" width="18.1796875" style="141" customWidth="1"/>
    <col min="4605" max="4605" width="3.1796875" style="141" customWidth="1"/>
    <col min="4606" max="4607" width="17.1796875" style="141" customWidth="1"/>
    <col min="4608" max="4608" width="8.90625" style="141"/>
    <col min="4609" max="4609" width="14.1796875" style="141" bestFit="1" customWidth="1"/>
    <col min="4610" max="4851" width="8.90625" style="141"/>
    <col min="4852" max="4853" width="8.81640625" style="141" customWidth="1"/>
    <col min="4854" max="4854" width="84.453125" style="141" customWidth="1"/>
    <col min="4855" max="4855" width="7" style="141" customWidth="1"/>
    <col min="4856" max="4856" width="12.54296875" style="141" customWidth="1"/>
    <col min="4857" max="4858" width="16.54296875" style="141" customWidth="1"/>
    <col min="4859" max="4859" width="12.54296875" style="141" customWidth="1"/>
    <col min="4860" max="4860" width="18.1796875" style="141" customWidth="1"/>
    <col min="4861" max="4861" width="3.1796875" style="141" customWidth="1"/>
    <col min="4862" max="4863" width="17.1796875" style="141" customWidth="1"/>
    <col min="4864" max="4864" width="8.90625" style="141"/>
    <col min="4865" max="4865" width="14.1796875" style="141" bestFit="1" customWidth="1"/>
    <col min="4866" max="5107" width="8.90625" style="141"/>
    <col min="5108" max="5109" width="8.81640625" style="141" customWidth="1"/>
    <col min="5110" max="5110" width="84.453125" style="141" customWidth="1"/>
    <col min="5111" max="5111" width="7" style="141" customWidth="1"/>
    <col min="5112" max="5112" width="12.54296875" style="141" customWidth="1"/>
    <col min="5113" max="5114" width="16.54296875" style="141" customWidth="1"/>
    <col min="5115" max="5115" width="12.54296875" style="141" customWidth="1"/>
    <col min="5116" max="5116" width="18.1796875" style="141" customWidth="1"/>
    <col min="5117" max="5117" width="3.1796875" style="141" customWidth="1"/>
    <col min="5118" max="5119" width="17.1796875" style="141" customWidth="1"/>
    <col min="5120" max="5120" width="8.90625" style="141"/>
    <col min="5121" max="5121" width="14.1796875" style="141" bestFit="1" customWidth="1"/>
    <col min="5122" max="5363" width="8.90625" style="141"/>
    <col min="5364" max="5365" width="8.81640625" style="141" customWidth="1"/>
    <col min="5366" max="5366" width="84.453125" style="141" customWidth="1"/>
    <col min="5367" max="5367" width="7" style="141" customWidth="1"/>
    <col min="5368" max="5368" width="12.54296875" style="141" customWidth="1"/>
    <col min="5369" max="5370" width="16.54296875" style="141" customWidth="1"/>
    <col min="5371" max="5371" width="12.54296875" style="141" customWidth="1"/>
    <col min="5372" max="5372" width="18.1796875" style="141" customWidth="1"/>
    <col min="5373" max="5373" width="3.1796875" style="141" customWidth="1"/>
    <col min="5374" max="5375" width="17.1796875" style="141" customWidth="1"/>
    <col min="5376" max="5376" width="8.90625" style="141"/>
    <col min="5377" max="5377" width="14.1796875" style="141" bestFit="1" customWidth="1"/>
    <col min="5378" max="5619" width="8.90625" style="141"/>
    <col min="5620" max="5621" width="8.81640625" style="141" customWidth="1"/>
    <col min="5622" max="5622" width="84.453125" style="141" customWidth="1"/>
    <col min="5623" max="5623" width="7" style="141" customWidth="1"/>
    <col min="5624" max="5624" width="12.54296875" style="141" customWidth="1"/>
    <col min="5625" max="5626" width="16.54296875" style="141" customWidth="1"/>
    <col min="5627" max="5627" width="12.54296875" style="141" customWidth="1"/>
    <col min="5628" max="5628" width="18.1796875" style="141" customWidth="1"/>
    <col min="5629" max="5629" width="3.1796875" style="141" customWidth="1"/>
    <col min="5630" max="5631" width="17.1796875" style="141" customWidth="1"/>
    <col min="5632" max="5632" width="8.90625" style="141"/>
    <col min="5633" max="5633" width="14.1796875" style="141" bestFit="1" customWidth="1"/>
    <col min="5634" max="5875" width="8.90625" style="141"/>
    <col min="5876" max="5877" width="8.81640625" style="141" customWidth="1"/>
    <col min="5878" max="5878" width="84.453125" style="141" customWidth="1"/>
    <col min="5879" max="5879" width="7" style="141" customWidth="1"/>
    <col min="5880" max="5880" width="12.54296875" style="141" customWidth="1"/>
    <col min="5881" max="5882" width="16.54296875" style="141" customWidth="1"/>
    <col min="5883" max="5883" width="12.54296875" style="141" customWidth="1"/>
    <col min="5884" max="5884" width="18.1796875" style="141" customWidth="1"/>
    <col min="5885" max="5885" width="3.1796875" style="141" customWidth="1"/>
    <col min="5886" max="5887" width="17.1796875" style="141" customWidth="1"/>
    <col min="5888" max="5888" width="8.90625" style="141"/>
    <col min="5889" max="5889" width="14.1796875" style="141" bestFit="1" customWidth="1"/>
    <col min="5890" max="6131" width="8.90625" style="141"/>
    <col min="6132" max="6133" width="8.81640625" style="141" customWidth="1"/>
    <col min="6134" max="6134" width="84.453125" style="141" customWidth="1"/>
    <col min="6135" max="6135" width="7" style="141" customWidth="1"/>
    <col min="6136" max="6136" width="12.54296875" style="141" customWidth="1"/>
    <col min="6137" max="6138" width="16.54296875" style="141" customWidth="1"/>
    <col min="6139" max="6139" width="12.54296875" style="141" customWidth="1"/>
    <col min="6140" max="6140" width="18.1796875" style="141" customWidth="1"/>
    <col min="6141" max="6141" width="3.1796875" style="141" customWidth="1"/>
    <col min="6142" max="6143" width="17.1796875" style="141" customWidth="1"/>
    <col min="6144" max="6144" width="8.90625" style="141"/>
    <col min="6145" max="6145" width="14.1796875" style="141" bestFit="1" customWidth="1"/>
    <col min="6146" max="6387" width="8.90625" style="141"/>
    <col min="6388" max="6389" width="8.81640625" style="141" customWidth="1"/>
    <col min="6390" max="6390" width="84.453125" style="141" customWidth="1"/>
    <col min="6391" max="6391" width="7" style="141" customWidth="1"/>
    <col min="6392" max="6392" width="12.54296875" style="141" customWidth="1"/>
    <col min="6393" max="6394" width="16.54296875" style="141" customWidth="1"/>
    <col min="6395" max="6395" width="12.54296875" style="141" customWidth="1"/>
    <col min="6396" max="6396" width="18.1796875" style="141" customWidth="1"/>
    <col min="6397" max="6397" width="3.1796875" style="141" customWidth="1"/>
    <col min="6398" max="6399" width="17.1796875" style="141" customWidth="1"/>
    <col min="6400" max="6400" width="8.90625" style="141"/>
    <col min="6401" max="6401" width="14.1796875" style="141" bestFit="1" customWidth="1"/>
    <col min="6402" max="6643" width="8.90625" style="141"/>
    <col min="6644" max="6645" width="8.81640625" style="141" customWidth="1"/>
    <col min="6646" max="6646" width="84.453125" style="141" customWidth="1"/>
    <col min="6647" max="6647" width="7" style="141" customWidth="1"/>
    <col min="6648" max="6648" width="12.54296875" style="141" customWidth="1"/>
    <col min="6649" max="6650" width="16.54296875" style="141" customWidth="1"/>
    <col min="6651" max="6651" width="12.54296875" style="141" customWidth="1"/>
    <col min="6652" max="6652" width="18.1796875" style="141" customWidth="1"/>
    <col min="6653" max="6653" width="3.1796875" style="141" customWidth="1"/>
    <col min="6654" max="6655" width="17.1796875" style="141" customWidth="1"/>
    <col min="6656" max="6656" width="8.90625" style="141"/>
    <col min="6657" max="6657" width="14.1796875" style="141" bestFit="1" customWidth="1"/>
    <col min="6658" max="6899" width="8.90625" style="141"/>
    <col min="6900" max="6901" width="8.81640625" style="141" customWidth="1"/>
    <col min="6902" max="6902" width="84.453125" style="141" customWidth="1"/>
    <col min="6903" max="6903" width="7" style="141" customWidth="1"/>
    <col min="6904" max="6904" width="12.54296875" style="141" customWidth="1"/>
    <col min="6905" max="6906" width="16.54296875" style="141" customWidth="1"/>
    <col min="6907" max="6907" width="12.54296875" style="141" customWidth="1"/>
    <col min="6908" max="6908" width="18.1796875" style="141" customWidth="1"/>
    <col min="6909" max="6909" width="3.1796875" style="141" customWidth="1"/>
    <col min="6910" max="6911" width="17.1796875" style="141" customWidth="1"/>
    <col min="6912" max="6912" width="8.90625" style="141"/>
    <col min="6913" max="6913" width="14.1796875" style="141" bestFit="1" customWidth="1"/>
    <col min="6914" max="7155" width="8.90625" style="141"/>
    <col min="7156" max="7157" width="8.81640625" style="141" customWidth="1"/>
    <col min="7158" max="7158" width="84.453125" style="141" customWidth="1"/>
    <col min="7159" max="7159" width="7" style="141" customWidth="1"/>
    <col min="7160" max="7160" width="12.54296875" style="141" customWidth="1"/>
    <col min="7161" max="7162" width="16.54296875" style="141" customWidth="1"/>
    <col min="7163" max="7163" width="12.54296875" style="141" customWidth="1"/>
    <col min="7164" max="7164" width="18.1796875" style="141" customWidth="1"/>
    <col min="7165" max="7165" width="3.1796875" style="141" customWidth="1"/>
    <col min="7166" max="7167" width="17.1796875" style="141" customWidth="1"/>
    <col min="7168" max="7168" width="8.90625" style="141"/>
    <col min="7169" max="7169" width="14.1796875" style="141" bestFit="1" customWidth="1"/>
    <col min="7170" max="7411" width="8.90625" style="141"/>
    <col min="7412" max="7413" width="8.81640625" style="141" customWidth="1"/>
    <col min="7414" max="7414" width="84.453125" style="141" customWidth="1"/>
    <col min="7415" max="7415" width="7" style="141" customWidth="1"/>
    <col min="7416" max="7416" width="12.54296875" style="141" customWidth="1"/>
    <col min="7417" max="7418" width="16.54296875" style="141" customWidth="1"/>
    <col min="7419" max="7419" width="12.54296875" style="141" customWidth="1"/>
    <col min="7420" max="7420" width="18.1796875" style="141" customWidth="1"/>
    <col min="7421" max="7421" width="3.1796875" style="141" customWidth="1"/>
    <col min="7422" max="7423" width="17.1796875" style="141" customWidth="1"/>
    <col min="7424" max="7424" width="8.90625" style="141"/>
    <col min="7425" max="7425" width="14.1796875" style="141" bestFit="1" customWidth="1"/>
    <col min="7426" max="7667" width="8.90625" style="141"/>
    <col min="7668" max="7669" width="8.81640625" style="141" customWidth="1"/>
    <col min="7670" max="7670" width="84.453125" style="141" customWidth="1"/>
    <col min="7671" max="7671" width="7" style="141" customWidth="1"/>
    <col min="7672" max="7672" width="12.54296875" style="141" customWidth="1"/>
    <col min="7673" max="7674" width="16.54296875" style="141" customWidth="1"/>
    <col min="7675" max="7675" width="12.54296875" style="141" customWidth="1"/>
    <col min="7676" max="7676" width="18.1796875" style="141" customWidth="1"/>
    <col min="7677" max="7677" width="3.1796875" style="141" customWidth="1"/>
    <col min="7678" max="7679" width="17.1796875" style="141" customWidth="1"/>
    <col min="7680" max="7680" width="8.90625" style="141"/>
    <col min="7681" max="7681" width="14.1796875" style="141" bestFit="1" customWidth="1"/>
    <col min="7682" max="7923" width="8.90625" style="141"/>
    <col min="7924" max="7925" width="8.81640625" style="141" customWidth="1"/>
    <col min="7926" max="7926" width="84.453125" style="141" customWidth="1"/>
    <col min="7927" max="7927" width="7" style="141" customWidth="1"/>
    <col min="7928" max="7928" width="12.54296875" style="141" customWidth="1"/>
    <col min="7929" max="7930" width="16.54296875" style="141" customWidth="1"/>
    <col min="7931" max="7931" width="12.54296875" style="141" customWidth="1"/>
    <col min="7932" max="7932" width="18.1796875" style="141" customWidth="1"/>
    <col min="7933" max="7933" width="3.1796875" style="141" customWidth="1"/>
    <col min="7934" max="7935" width="17.1796875" style="141" customWidth="1"/>
    <col min="7936" max="7936" width="8.90625" style="141"/>
    <col min="7937" max="7937" width="14.1796875" style="141" bestFit="1" customWidth="1"/>
    <col min="7938" max="8179" width="8.90625" style="141"/>
    <col min="8180" max="8181" width="8.81640625" style="141" customWidth="1"/>
    <col min="8182" max="8182" width="84.453125" style="141" customWidth="1"/>
    <col min="8183" max="8183" width="7" style="141" customWidth="1"/>
    <col min="8184" max="8184" width="12.54296875" style="141" customWidth="1"/>
    <col min="8185" max="8186" width="16.54296875" style="141" customWidth="1"/>
    <col min="8187" max="8187" width="12.54296875" style="141" customWidth="1"/>
    <col min="8188" max="8188" width="18.1796875" style="141" customWidth="1"/>
    <col min="8189" max="8189" width="3.1796875" style="141" customWidth="1"/>
    <col min="8190" max="8191" width="17.1796875" style="141" customWidth="1"/>
    <col min="8192" max="8192" width="8.90625" style="141"/>
    <col min="8193" max="8193" width="14.1796875" style="141" bestFit="1" customWidth="1"/>
    <col min="8194" max="8435" width="8.90625" style="141"/>
    <col min="8436" max="8437" width="8.81640625" style="141" customWidth="1"/>
    <col min="8438" max="8438" width="84.453125" style="141" customWidth="1"/>
    <col min="8439" max="8439" width="7" style="141" customWidth="1"/>
    <col min="8440" max="8440" width="12.54296875" style="141" customWidth="1"/>
    <col min="8441" max="8442" width="16.54296875" style="141" customWidth="1"/>
    <col min="8443" max="8443" width="12.54296875" style="141" customWidth="1"/>
    <col min="8444" max="8444" width="18.1796875" style="141" customWidth="1"/>
    <col min="8445" max="8445" width="3.1796875" style="141" customWidth="1"/>
    <col min="8446" max="8447" width="17.1796875" style="141" customWidth="1"/>
    <col min="8448" max="8448" width="8.90625" style="141"/>
    <col min="8449" max="8449" width="14.1796875" style="141" bestFit="1" customWidth="1"/>
    <col min="8450" max="8691" width="8.90625" style="141"/>
    <col min="8692" max="8693" width="8.81640625" style="141" customWidth="1"/>
    <col min="8694" max="8694" width="84.453125" style="141" customWidth="1"/>
    <col min="8695" max="8695" width="7" style="141" customWidth="1"/>
    <col min="8696" max="8696" width="12.54296875" style="141" customWidth="1"/>
    <col min="8697" max="8698" width="16.54296875" style="141" customWidth="1"/>
    <col min="8699" max="8699" width="12.54296875" style="141" customWidth="1"/>
    <col min="8700" max="8700" width="18.1796875" style="141" customWidth="1"/>
    <col min="8701" max="8701" width="3.1796875" style="141" customWidth="1"/>
    <col min="8702" max="8703" width="17.1796875" style="141" customWidth="1"/>
    <col min="8704" max="8704" width="8.90625" style="141"/>
    <col min="8705" max="8705" width="14.1796875" style="141" bestFit="1" customWidth="1"/>
    <col min="8706" max="8947" width="8.90625" style="141"/>
    <col min="8948" max="8949" width="8.81640625" style="141" customWidth="1"/>
    <col min="8950" max="8950" width="84.453125" style="141" customWidth="1"/>
    <col min="8951" max="8951" width="7" style="141" customWidth="1"/>
    <col min="8952" max="8952" width="12.54296875" style="141" customWidth="1"/>
    <col min="8953" max="8954" width="16.54296875" style="141" customWidth="1"/>
    <col min="8955" max="8955" width="12.54296875" style="141" customWidth="1"/>
    <col min="8956" max="8956" width="18.1796875" style="141" customWidth="1"/>
    <col min="8957" max="8957" width="3.1796875" style="141" customWidth="1"/>
    <col min="8958" max="8959" width="17.1796875" style="141" customWidth="1"/>
    <col min="8960" max="8960" width="8.90625" style="141"/>
    <col min="8961" max="8961" width="14.1796875" style="141" bestFit="1" customWidth="1"/>
    <col min="8962" max="9203" width="8.90625" style="141"/>
    <col min="9204" max="9205" width="8.81640625" style="141" customWidth="1"/>
    <col min="9206" max="9206" width="84.453125" style="141" customWidth="1"/>
    <col min="9207" max="9207" width="7" style="141" customWidth="1"/>
    <col min="9208" max="9208" width="12.54296875" style="141" customWidth="1"/>
    <col min="9209" max="9210" width="16.54296875" style="141" customWidth="1"/>
    <col min="9211" max="9211" width="12.54296875" style="141" customWidth="1"/>
    <col min="9212" max="9212" width="18.1796875" style="141" customWidth="1"/>
    <col min="9213" max="9213" width="3.1796875" style="141" customWidth="1"/>
    <col min="9214" max="9215" width="17.1796875" style="141" customWidth="1"/>
    <col min="9216" max="9216" width="8.90625" style="141"/>
    <col min="9217" max="9217" width="14.1796875" style="141" bestFit="1" customWidth="1"/>
    <col min="9218" max="9459" width="8.90625" style="141"/>
    <col min="9460" max="9461" width="8.81640625" style="141" customWidth="1"/>
    <col min="9462" max="9462" width="84.453125" style="141" customWidth="1"/>
    <col min="9463" max="9463" width="7" style="141" customWidth="1"/>
    <col min="9464" max="9464" width="12.54296875" style="141" customWidth="1"/>
    <col min="9465" max="9466" width="16.54296875" style="141" customWidth="1"/>
    <col min="9467" max="9467" width="12.54296875" style="141" customWidth="1"/>
    <col min="9468" max="9468" width="18.1796875" style="141" customWidth="1"/>
    <col min="9469" max="9469" width="3.1796875" style="141" customWidth="1"/>
    <col min="9470" max="9471" width="17.1796875" style="141" customWidth="1"/>
    <col min="9472" max="9472" width="8.90625" style="141"/>
    <col min="9473" max="9473" width="14.1796875" style="141" bestFit="1" customWidth="1"/>
    <col min="9474" max="9715" width="8.90625" style="141"/>
    <col min="9716" max="9717" width="8.81640625" style="141" customWidth="1"/>
    <col min="9718" max="9718" width="84.453125" style="141" customWidth="1"/>
    <col min="9719" max="9719" width="7" style="141" customWidth="1"/>
    <col min="9720" max="9720" width="12.54296875" style="141" customWidth="1"/>
    <col min="9721" max="9722" width="16.54296875" style="141" customWidth="1"/>
    <col min="9723" max="9723" width="12.54296875" style="141" customWidth="1"/>
    <col min="9724" max="9724" width="18.1796875" style="141" customWidth="1"/>
    <col min="9725" max="9725" width="3.1796875" style="141" customWidth="1"/>
    <col min="9726" max="9727" width="17.1796875" style="141" customWidth="1"/>
    <col min="9728" max="9728" width="8.90625" style="141"/>
    <col min="9729" max="9729" width="14.1796875" style="141" bestFit="1" customWidth="1"/>
    <col min="9730" max="9971" width="8.90625" style="141"/>
    <col min="9972" max="9973" width="8.81640625" style="141" customWidth="1"/>
    <col min="9974" max="9974" width="84.453125" style="141" customWidth="1"/>
    <col min="9975" max="9975" width="7" style="141" customWidth="1"/>
    <col min="9976" max="9976" width="12.54296875" style="141" customWidth="1"/>
    <col min="9977" max="9978" width="16.54296875" style="141" customWidth="1"/>
    <col min="9979" max="9979" width="12.54296875" style="141" customWidth="1"/>
    <col min="9980" max="9980" width="18.1796875" style="141" customWidth="1"/>
    <col min="9981" max="9981" width="3.1796875" style="141" customWidth="1"/>
    <col min="9982" max="9983" width="17.1796875" style="141" customWidth="1"/>
    <col min="9984" max="9984" width="8.90625" style="141"/>
    <col min="9985" max="9985" width="14.1796875" style="141" bestFit="1" customWidth="1"/>
    <col min="9986" max="10227" width="8.90625" style="141"/>
    <col min="10228" max="10229" width="8.81640625" style="141" customWidth="1"/>
    <col min="10230" max="10230" width="84.453125" style="141" customWidth="1"/>
    <col min="10231" max="10231" width="7" style="141" customWidth="1"/>
    <col min="10232" max="10232" width="12.54296875" style="141" customWidth="1"/>
    <col min="10233" max="10234" width="16.54296875" style="141" customWidth="1"/>
    <col min="10235" max="10235" width="12.54296875" style="141" customWidth="1"/>
    <col min="10236" max="10236" width="18.1796875" style="141" customWidth="1"/>
    <col min="10237" max="10237" width="3.1796875" style="141" customWidth="1"/>
    <col min="10238" max="10239" width="17.1796875" style="141" customWidth="1"/>
    <col min="10240" max="10240" width="8.90625" style="141"/>
    <col min="10241" max="10241" width="14.1796875" style="141" bestFit="1" customWidth="1"/>
    <col min="10242" max="10483" width="8.90625" style="141"/>
    <col min="10484" max="10485" width="8.81640625" style="141" customWidth="1"/>
    <col min="10486" max="10486" width="84.453125" style="141" customWidth="1"/>
    <col min="10487" max="10487" width="7" style="141" customWidth="1"/>
    <col min="10488" max="10488" width="12.54296875" style="141" customWidth="1"/>
    <col min="10489" max="10490" width="16.54296875" style="141" customWidth="1"/>
    <col min="10491" max="10491" width="12.54296875" style="141" customWidth="1"/>
    <col min="10492" max="10492" width="18.1796875" style="141" customWidth="1"/>
    <col min="10493" max="10493" width="3.1796875" style="141" customWidth="1"/>
    <col min="10494" max="10495" width="17.1796875" style="141" customWidth="1"/>
    <col min="10496" max="10496" width="8.90625" style="141"/>
    <col min="10497" max="10497" width="14.1796875" style="141" bestFit="1" customWidth="1"/>
    <col min="10498" max="10739" width="8.90625" style="141"/>
    <col min="10740" max="10741" width="8.81640625" style="141" customWidth="1"/>
    <col min="10742" max="10742" width="84.453125" style="141" customWidth="1"/>
    <col min="10743" max="10743" width="7" style="141" customWidth="1"/>
    <col min="10744" max="10744" width="12.54296875" style="141" customWidth="1"/>
    <col min="10745" max="10746" width="16.54296875" style="141" customWidth="1"/>
    <col min="10747" max="10747" width="12.54296875" style="141" customWidth="1"/>
    <col min="10748" max="10748" width="18.1796875" style="141" customWidth="1"/>
    <col min="10749" max="10749" width="3.1796875" style="141" customWidth="1"/>
    <col min="10750" max="10751" width="17.1796875" style="141" customWidth="1"/>
    <col min="10752" max="10752" width="8.90625" style="141"/>
    <col min="10753" max="10753" width="14.1796875" style="141" bestFit="1" customWidth="1"/>
    <col min="10754" max="10995" width="8.90625" style="141"/>
    <col min="10996" max="10997" width="8.81640625" style="141" customWidth="1"/>
    <col min="10998" max="10998" width="84.453125" style="141" customWidth="1"/>
    <col min="10999" max="10999" width="7" style="141" customWidth="1"/>
    <col min="11000" max="11000" width="12.54296875" style="141" customWidth="1"/>
    <col min="11001" max="11002" width="16.54296875" style="141" customWidth="1"/>
    <col min="11003" max="11003" width="12.54296875" style="141" customWidth="1"/>
    <col min="11004" max="11004" width="18.1796875" style="141" customWidth="1"/>
    <col min="11005" max="11005" width="3.1796875" style="141" customWidth="1"/>
    <col min="11006" max="11007" width="17.1796875" style="141" customWidth="1"/>
    <col min="11008" max="11008" width="8.90625" style="141"/>
    <col min="11009" max="11009" width="14.1796875" style="141" bestFit="1" customWidth="1"/>
    <col min="11010" max="11251" width="8.90625" style="141"/>
    <col min="11252" max="11253" width="8.81640625" style="141" customWidth="1"/>
    <col min="11254" max="11254" width="84.453125" style="141" customWidth="1"/>
    <col min="11255" max="11255" width="7" style="141" customWidth="1"/>
    <col min="11256" max="11256" width="12.54296875" style="141" customWidth="1"/>
    <col min="11257" max="11258" width="16.54296875" style="141" customWidth="1"/>
    <col min="11259" max="11259" width="12.54296875" style="141" customWidth="1"/>
    <col min="11260" max="11260" width="18.1796875" style="141" customWidth="1"/>
    <col min="11261" max="11261" width="3.1796875" style="141" customWidth="1"/>
    <col min="11262" max="11263" width="17.1796875" style="141" customWidth="1"/>
    <col min="11264" max="11264" width="8.90625" style="141"/>
    <col min="11265" max="11265" width="14.1796875" style="141" bestFit="1" customWidth="1"/>
    <col min="11266" max="11507" width="8.90625" style="141"/>
    <col min="11508" max="11509" width="8.81640625" style="141" customWidth="1"/>
    <col min="11510" max="11510" width="84.453125" style="141" customWidth="1"/>
    <col min="11511" max="11511" width="7" style="141" customWidth="1"/>
    <col min="11512" max="11512" width="12.54296875" style="141" customWidth="1"/>
    <col min="11513" max="11514" width="16.54296875" style="141" customWidth="1"/>
    <col min="11515" max="11515" width="12.54296875" style="141" customWidth="1"/>
    <col min="11516" max="11516" width="18.1796875" style="141" customWidth="1"/>
    <col min="11517" max="11517" width="3.1796875" style="141" customWidth="1"/>
    <col min="11518" max="11519" width="17.1796875" style="141" customWidth="1"/>
    <col min="11520" max="11520" width="8.90625" style="141"/>
    <col min="11521" max="11521" width="14.1796875" style="141" bestFit="1" customWidth="1"/>
    <col min="11522" max="11763" width="8.90625" style="141"/>
    <col min="11764" max="11765" width="8.81640625" style="141" customWidth="1"/>
    <col min="11766" max="11766" width="84.453125" style="141" customWidth="1"/>
    <col min="11767" max="11767" width="7" style="141" customWidth="1"/>
    <col min="11768" max="11768" width="12.54296875" style="141" customWidth="1"/>
    <col min="11769" max="11770" width="16.54296875" style="141" customWidth="1"/>
    <col min="11771" max="11771" width="12.54296875" style="141" customWidth="1"/>
    <col min="11772" max="11772" width="18.1796875" style="141" customWidth="1"/>
    <col min="11773" max="11773" width="3.1796875" style="141" customWidth="1"/>
    <col min="11774" max="11775" width="17.1796875" style="141" customWidth="1"/>
    <col min="11776" max="11776" width="8.90625" style="141"/>
    <col min="11777" max="11777" width="14.1796875" style="141" bestFit="1" customWidth="1"/>
    <col min="11778" max="12019" width="8.90625" style="141"/>
    <col min="12020" max="12021" width="8.81640625" style="141" customWidth="1"/>
    <col min="12022" max="12022" width="84.453125" style="141" customWidth="1"/>
    <col min="12023" max="12023" width="7" style="141" customWidth="1"/>
    <col min="12024" max="12024" width="12.54296875" style="141" customWidth="1"/>
    <col min="12025" max="12026" width="16.54296875" style="141" customWidth="1"/>
    <col min="12027" max="12027" width="12.54296875" style="141" customWidth="1"/>
    <col min="12028" max="12028" width="18.1796875" style="141" customWidth="1"/>
    <col min="12029" max="12029" width="3.1796875" style="141" customWidth="1"/>
    <col min="12030" max="12031" width="17.1796875" style="141" customWidth="1"/>
    <col min="12032" max="12032" width="8.90625" style="141"/>
    <col min="12033" max="12033" width="14.1796875" style="141" bestFit="1" customWidth="1"/>
    <col min="12034" max="12275" width="8.90625" style="141"/>
    <col min="12276" max="12277" width="8.81640625" style="141" customWidth="1"/>
    <col min="12278" max="12278" width="84.453125" style="141" customWidth="1"/>
    <col min="12279" max="12279" width="7" style="141" customWidth="1"/>
    <col min="12280" max="12280" width="12.54296875" style="141" customWidth="1"/>
    <col min="12281" max="12282" width="16.54296875" style="141" customWidth="1"/>
    <col min="12283" max="12283" width="12.54296875" style="141" customWidth="1"/>
    <col min="12284" max="12284" width="18.1796875" style="141" customWidth="1"/>
    <col min="12285" max="12285" width="3.1796875" style="141" customWidth="1"/>
    <col min="12286" max="12287" width="17.1796875" style="141" customWidth="1"/>
    <col min="12288" max="12288" width="8.90625" style="141"/>
    <col min="12289" max="12289" width="14.1796875" style="141" bestFit="1" customWidth="1"/>
    <col min="12290" max="12531" width="8.90625" style="141"/>
    <col min="12532" max="12533" width="8.81640625" style="141" customWidth="1"/>
    <col min="12534" max="12534" width="84.453125" style="141" customWidth="1"/>
    <col min="12535" max="12535" width="7" style="141" customWidth="1"/>
    <col min="12536" max="12536" width="12.54296875" style="141" customWidth="1"/>
    <col min="12537" max="12538" width="16.54296875" style="141" customWidth="1"/>
    <col min="12539" max="12539" width="12.54296875" style="141" customWidth="1"/>
    <col min="12540" max="12540" width="18.1796875" style="141" customWidth="1"/>
    <col min="12541" max="12541" width="3.1796875" style="141" customWidth="1"/>
    <col min="12542" max="12543" width="17.1796875" style="141" customWidth="1"/>
    <col min="12544" max="12544" width="8.90625" style="141"/>
    <col min="12545" max="12545" width="14.1796875" style="141" bestFit="1" customWidth="1"/>
    <col min="12546" max="12787" width="8.90625" style="141"/>
    <col min="12788" max="12789" width="8.81640625" style="141" customWidth="1"/>
    <col min="12790" max="12790" width="84.453125" style="141" customWidth="1"/>
    <col min="12791" max="12791" width="7" style="141" customWidth="1"/>
    <col min="12792" max="12792" width="12.54296875" style="141" customWidth="1"/>
    <col min="12793" max="12794" width="16.54296875" style="141" customWidth="1"/>
    <col min="12795" max="12795" width="12.54296875" style="141" customWidth="1"/>
    <col min="12796" max="12796" width="18.1796875" style="141" customWidth="1"/>
    <col min="12797" max="12797" width="3.1796875" style="141" customWidth="1"/>
    <col min="12798" max="12799" width="17.1796875" style="141" customWidth="1"/>
    <col min="12800" max="12800" width="8.90625" style="141"/>
    <col min="12801" max="12801" width="14.1796875" style="141" bestFit="1" customWidth="1"/>
    <col min="12802" max="13043" width="8.90625" style="141"/>
    <col min="13044" max="13045" width="8.81640625" style="141" customWidth="1"/>
    <col min="13046" max="13046" width="84.453125" style="141" customWidth="1"/>
    <col min="13047" max="13047" width="7" style="141" customWidth="1"/>
    <col min="13048" max="13048" width="12.54296875" style="141" customWidth="1"/>
    <col min="13049" max="13050" width="16.54296875" style="141" customWidth="1"/>
    <col min="13051" max="13051" width="12.54296875" style="141" customWidth="1"/>
    <col min="13052" max="13052" width="18.1796875" style="141" customWidth="1"/>
    <col min="13053" max="13053" width="3.1796875" style="141" customWidth="1"/>
    <col min="13054" max="13055" width="17.1796875" style="141" customWidth="1"/>
    <col min="13056" max="13056" width="8.90625" style="141"/>
    <col min="13057" max="13057" width="14.1796875" style="141" bestFit="1" customWidth="1"/>
    <col min="13058" max="13299" width="8.90625" style="141"/>
    <col min="13300" max="13301" width="8.81640625" style="141" customWidth="1"/>
    <col min="13302" max="13302" width="84.453125" style="141" customWidth="1"/>
    <col min="13303" max="13303" width="7" style="141" customWidth="1"/>
    <col min="13304" max="13304" width="12.54296875" style="141" customWidth="1"/>
    <col min="13305" max="13306" width="16.54296875" style="141" customWidth="1"/>
    <col min="13307" max="13307" width="12.54296875" style="141" customWidth="1"/>
    <col min="13308" max="13308" width="18.1796875" style="141" customWidth="1"/>
    <col min="13309" max="13309" width="3.1796875" style="141" customWidth="1"/>
    <col min="13310" max="13311" width="17.1796875" style="141" customWidth="1"/>
    <col min="13312" max="13312" width="8.90625" style="141"/>
    <col min="13313" max="13313" width="14.1796875" style="141" bestFit="1" customWidth="1"/>
    <col min="13314" max="13555" width="8.90625" style="141"/>
    <col min="13556" max="13557" width="8.81640625" style="141" customWidth="1"/>
    <col min="13558" max="13558" width="84.453125" style="141" customWidth="1"/>
    <col min="13559" max="13559" width="7" style="141" customWidth="1"/>
    <col min="13560" max="13560" width="12.54296875" style="141" customWidth="1"/>
    <col min="13561" max="13562" width="16.54296875" style="141" customWidth="1"/>
    <col min="13563" max="13563" width="12.54296875" style="141" customWidth="1"/>
    <col min="13564" max="13564" width="18.1796875" style="141" customWidth="1"/>
    <col min="13565" max="13565" width="3.1796875" style="141" customWidth="1"/>
    <col min="13566" max="13567" width="17.1796875" style="141" customWidth="1"/>
    <col min="13568" max="13568" width="8.90625" style="141"/>
    <col min="13569" max="13569" width="14.1796875" style="141" bestFit="1" customWidth="1"/>
    <col min="13570" max="13811" width="8.90625" style="141"/>
    <col min="13812" max="13813" width="8.81640625" style="141" customWidth="1"/>
    <col min="13814" max="13814" width="84.453125" style="141" customWidth="1"/>
    <col min="13815" max="13815" width="7" style="141" customWidth="1"/>
    <col min="13816" max="13816" width="12.54296875" style="141" customWidth="1"/>
    <col min="13817" max="13818" width="16.54296875" style="141" customWidth="1"/>
    <col min="13819" max="13819" width="12.54296875" style="141" customWidth="1"/>
    <col min="13820" max="13820" width="18.1796875" style="141" customWidth="1"/>
    <col min="13821" max="13821" width="3.1796875" style="141" customWidth="1"/>
    <col min="13822" max="13823" width="17.1796875" style="141" customWidth="1"/>
    <col min="13824" max="13824" width="8.90625" style="141"/>
    <col min="13825" max="13825" width="14.1796875" style="141" bestFit="1" customWidth="1"/>
    <col min="13826" max="14067" width="8.90625" style="141"/>
    <col min="14068" max="14069" width="8.81640625" style="141" customWidth="1"/>
    <col min="14070" max="14070" width="84.453125" style="141" customWidth="1"/>
    <col min="14071" max="14071" width="7" style="141" customWidth="1"/>
    <col min="14072" max="14072" width="12.54296875" style="141" customWidth="1"/>
    <col min="14073" max="14074" width="16.54296875" style="141" customWidth="1"/>
    <col min="14075" max="14075" width="12.54296875" style="141" customWidth="1"/>
    <col min="14076" max="14076" width="18.1796875" style="141" customWidth="1"/>
    <col min="14077" max="14077" width="3.1796875" style="141" customWidth="1"/>
    <col min="14078" max="14079" width="17.1796875" style="141" customWidth="1"/>
    <col min="14080" max="14080" width="8.90625" style="141"/>
    <col min="14081" max="14081" width="14.1796875" style="141" bestFit="1" customWidth="1"/>
    <col min="14082" max="14323" width="8.90625" style="141"/>
    <col min="14324" max="14325" width="8.81640625" style="141" customWidth="1"/>
    <col min="14326" max="14326" width="84.453125" style="141" customWidth="1"/>
    <col min="14327" max="14327" width="7" style="141" customWidth="1"/>
    <col min="14328" max="14328" width="12.54296875" style="141" customWidth="1"/>
    <col min="14329" max="14330" width="16.54296875" style="141" customWidth="1"/>
    <col min="14331" max="14331" width="12.54296875" style="141" customWidth="1"/>
    <col min="14332" max="14332" width="18.1796875" style="141" customWidth="1"/>
    <col min="14333" max="14333" width="3.1796875" style="141" customWidth="1"/>
    <col min="14334" max="14335" width="17.1796875" style="141" customWidth="1"/>
    <col min="14336" max="14336" width="8.90625" style="141"/>
    <col min="14337" max="14337" width="14.1796875" style="141" bestFit="1" customWidth="1"/>
    <col min="14338" max="14579" width="8.90625" style="141"/>
    <col min="14580" max="14581" width="8.81640625" style="141" customWidth="1"/>
    <col min="14582" max="14582" width="84.453125" style="141" customWidth="1"/>
    <col min="14583" max="14583" width="7" style="141" customWidth="1"/>
    <col min="14584" max="14584" width="12.54296875" style="141" customWidth="1"/>
    <col min="14585" max="14586" width="16.54296875" style="141" customWidth="1"/>
    <col min="14587" max="14587" width="12.54296875" style="141" customWidth="1"/>
    <col min="14588" max="14588" width="18.1796875" style="141" customWidth="1"/>
    <col min="14589" max="14589" width="3.1796875" style="141" customWidth="1"/>
    <col min="14590" max="14591" width="17.1796875" style="141" customWidth="1"/>
    <col min="14592" max="14592" width="8.90625" style="141"/>
    <col min="14593" max="14593" width="14.1796875" style="141" bestFit="1" customWidth="1"/>
    <col min="14594" max="14835" width="8.90625" style="141"/>
    <col min="14836" max="14837" width="8.81640625" style="141" customWidth="1"/>
    <col min="14838" max="14838" width="84.453125" style="141" customWidth="1"/>
    <col min="14839" max="14839" width="7" style="141" customWidth="1"/>
    <col min="14840" max="14840" width="12.54296875" style="141" customWidth="1"/>
    <col min="14841" max="14842" width="16.54296875" style="141" customWidth="1"/>
    <col min="14843" max="14843" width="12.54296875" style="141" customWidth="1"/>
    <col min="14844" max="14844" width="18.1796875" style="141" customWidth="1"/>
    <col min="14845" max="14845" width="3.1796875" style="141" customWidth="1"/>
    <col min="14846" max="14847" width="17.1796875" style="141" customWidth="1"/>
    <col min="14848" max="14848" width="8.90625" style="141"/>
    <col min="14849" max="14849" width="14.1796875" style="141" bestFit="1" customWidth="1"/>
    <col min="14850" max="15091" width="8.90625" style="141"/>
    <col min="15092" max="15093" width="8.81640625" style="141" customWidth="1"/>
    <col min="15094" max="15094" width="84.453125" style="141" customWidth="1"/>
    <col min="15095" max="15095" width="7" style="141" customWidth="1"/>
    <col min="15096" max="15096" width="12.54296875" style="141" customWidth="1"/>
    <col min="15097" max="15098" width="16.54296875" style="141" customWidth="1"/>
    <col min="15099" max="15099" width="12.54296875" style="141" customWidth="1"/>
    <col min="15100" max="15100" width="18.1796875" style="141" customWidth="1"/>
    <col min="15101" max="15101" width="3.1796875" style="141" customWidth="1"/>
    <col min="15102" max="15103" width="17.1796875" style="141" customWidth="1"/>
    <col min="15104" max="15104" width="8.90625" style="141"/>
    <col min="15105" max="15105" width="14.1796875" style="141" bestFit="1" customWidth="1"/>
    <col min="15106" max="15347" width="8.90625" style="141"/>
    <col min="15348" max="15349" width="8.81640625" style="141" customWidth="1"/>
    <col min="15350" max="15350" width="84.453125" style="141" customWidth="1"/>
    <col min="15351" max="15351" width="7" style="141" customWidth="1"/>
    <col min="15352" max="15352" width="12.54296875" style="141" customWidth="1"/>
    <col min="15353" max="15354" width="16.54296875" style="141" customWidth="1"/>
    <col min="15355" max="15355" width="12.54296875" style="141" customWidth="1"/>
    <col min="15356" max="15356" width="18.1796875" style="141" customWidth="1"/>
    <col min="15357" max="15357" width="3.1796875" style="141" customWidth="1"/>
    <col min="15358" max="15359" width="17.1796875" style="141" customWidth="1"/>
    <col min="15360" max="15360" width="8.90625" style="141"/>
    <col min="15361" max="15361" width="14.1796875" style="141" bestFit="1" customWidth="1"/>
    <col min="15362" max="15603" width="8.90625" style="141"/>
    <col min="15604" max="15605" width="8.81640625" style="141" customWidth="1"/>
    <col min="15606" max="15606" width="84.453125" style="141" customWidth="1"/>
    <col min="15607" max="15607" width="7" style="141" customWidth="1"/>
    <col min="15608" max="15608" width="12.54296875" style="141" customWidth="1"/>
    <col min="15609" max="15610" width="16.54296875" style="141" customWidth="1"/>
    <col min="15611" max="15611" width="12.54296875" style="141" customWidth="1"/>
    <col min="15612" max="15612" width="18.1796875" style="141" customWidth="1"/>
    <col min="15613" max="15613" width="3.1796875" style="141" customWidth="1"/>
    <col min="15614" max="15615" width="17.1796875" style="141" customWidth="1"/>
    <col min="15616" max="15616" width="8.90625" style="141"/>
    <col min="15617" max="15617" width="14.1796875" style="141" bestFit="1" customWidth="1"/>
    <col min="15618" max="15859" width="8.90625" style="141"/>
    <col min="15860" max="15861" width="8.81640625" style="141" customWidth="1"/>
    <col min="15862" max="15862" width="84.453125" style="141" customWidth="1"/>
    <col min="15863" max="15863" width="7" style="141" customWidth="1"/>
    <col min="15864" max="15864" width="12.54296875" style="141" customWidth="1"/>
    <col min="15865" max="15866" width="16.54296875" style="141" customWidth="1"/>
    <col min="15867" max="15867" width="12.54296875" style="141" customWidth="1"/>
    <col min="15868" max="15868" width="18.1796875" style="141" customWidth="1"/>
    <col min="15869" max="15869" width="3.1796875" style="141" customWidth="1"/>
    <col min="15870" max="15871" width="17.1796875" style="141" customWidth="1"/>
    <col min="15872" max="15872" width="8.90625" style="141"/>
    <col min="15873" max="15873" width="14.1796875" style="141" bestFit="1" customWidth="1"/>
    <col min="15874" max="16115" width="8.90625" style="141"/>
    <col min="16116" max="16117" width="8.81640625" style="141" customWidth="1"/>
    <col min="16118" max="16118" width="84.453125" style="141" customWidth="1"/>
    <col min="16119" max="16119" width="7" style="141" customWidth="1"/>
    <col min="16120" max="16120" width="12.54296875" style="141" customWidth="1"/>
    <col min="16121" max="16122" width="16.54296875" style="141" customWidth="1"/>
    <col min="16123" max="16123" width="12.54296875" style="141" customWidth="1"/>
    <col min="16124" max="16124" width="18.1796875" style="141" customWidth="1"/>
    <col min="16125" max="16125" width="3.1796875" style="141" customWidth="1"/>
    <col min="16126" max="16127" width="17.1796875" style="141" customWidth="1"/>
    <col min="16128" max="16128" width="8.90625" style="141"/>
    <col min="16129" max="16129" width="14.1796875" style="141" bestFit="1" customWidth="1"/>
    <col min="16130" max="16379" width="8.90625" style="141"/>
    <col min="16380" max="16384" width="9.1796875" style="141" customWidth="1"/>
  </cols>
  <sheetData>
    <row r="1" spans="1:89" ht="16.5" customHeight="1" thickBot="1" x14ac:dyDescent="0.4"/>
    <row r="2" spans="1:89" ht="18.75" customHeight="1" thickBot="1" x14ac:dyDescent="0.4">
      <c r="A2" s="142"/>
      <c r="B2" s="143" t="str" cm="1">
        <f t="array" ref="B2:C2">+'[1]Cover Page'!B2:C2</f>
        <v>East grid Current Transformers replacement-Various Substations</v>
      </c>
      <c r="C2" s="144">
        <v>0</v>
      </c>
      <c r="D2" s="144"/>
      <c r="E2" s="145"/>
      <c r="F2" s="145"/>
    </row>
    <row r="3" spans="1:89" s="148" customFormat="1" ht="36.75" customHeight="1" thickBot="1" x14ac:dyDescent="0.4">
      <c r="A3" s="146" t="s">
        <v>88</v>
      </c>
      <c r="B3" s="146" t="s">
        <v>2</v>
      </c>
      <c r="C3" s="146" t="s">
        <v>3</v>
      </c>
      <c r="D3" s="146" t="s">
        <v>4</v>
      </c>
      <c r="E3" s="147" t="s">
        <v>5</v>
      </c>
      <c r="F3" s="147" t="s">
        <v>80</v>
      </c>
    </row>
    <row r="4" spans="1:89" ht="19.5" customHeight="1" x14ac:dyDescent="0.25">
      <c r="A4" s="149"/>
      <c r="B4" s="150"/>
      <c r="C4" s="149"/>
      <c r="D4" s="149"/>
      <c r="E4" s="151"/>
      <c r="F4" s="152"/>
      <c r="G4" s="153"/>
      <c r="H4" s="153"/>
      <c r="I4" s="153"/>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row>
    <row r="5" spans="1:89" ht="19.5" customHeight="1" x14ac:dyDescent="0.3">
      <c r="A5" s="149"/>
      <c r="B5" s="154" t="s">
        <v>89</v>
      </c>
      <c r="C5" s="149"/>
      <c r="D5" s="149"/>
      <c r="E5" s="151"/>
      <c r="F5" s="155"/>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row>
    <row r="6" spans="1:89" ht="19.5" customHeight="1" x14ac:dyDescent="0.3">
      <c r="A6" s="156"/>
      <c r="B6" s="157" t="s">
        <v>90</v>
      </c>
      <c r="C6" s="156"/>
      <c r="D6" s="156"/>
      <c r="E6" s="158"/>
      <c r="F6" s="159"/>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row>
    <row r="7" spans="1:89" ht="18.75" customHeight="1" x14ac:dyDescent="0.3">
      <c r="A7" s="156"/>
      <c r="B7" s="157"/>
      <c r="C7" s="156"/>
      <c r="D7" s="156"/>
      <c r="E7" s="158"/>
      <c r="F7" s="159"/>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row>
    <row r="8" spans="1:89" ht="20.149999999999999" customHeight="1" x14ac:dyDescent="0.3">
      <c r="A8" s="156"/>
      <c r="B8" s="157" t="s">
        <v>81</v>
      </c>
      <c r="C8" s="156"/>
      <c r="D8" s="156"/>
      <c r="E8" s="158"/>
      <c r="F8" s="159"/>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row>
    <row r="9" spans="1:89" ht="20.149999999999999" customHeight="1" x14ac:dyDescent="0.3">
      <c r="A9" s="156"/>
      <c r="B9" s="157"/>
      <c r="C9" s="156"/>
      <c r="D9" s="156"/>
      <c r="E9" s="158"/>
      <c r="F9" s="159"/>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row>
    <row r="10" spans="1:89" ht="20.149999999999999" customHeight="1" x14ac:dyDescent="0.3">
      <c r="A10" s="156"/>
      <c r="B10" s="157" t="s">
        <v>91</v>
      </c>
      <c r="C10" s="156"/>
      <c r="D10" s="156"/>
      <c r="E10" s="158"/>
      <c r="F10" s="159"/>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row>
    <row r="11" spans="1:89" ht="20.149999999999999" customHeight="1" x14ac:dyDescent="0.25">
      <c r="A11" s="156"/>
      <c r="B11" s="160"/>
      <c r="C11" s="156"/>
      <c r="D11" s="156"/>
      <c r="E11" s="158"/>
      <c r="F11" s="159"/>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row>
    <row r="12" spans="1:89" ht="20.149999999999999" customHeight="1" x14ac:dyDescent="0.25">
      <c r="A12" s="156">
        <v>1</v>
      </c>
      <c r="B12" s="160" t="s">
        <v>92</v>
      </c>
      <c r="C12" s="156" t="s">
        <v>93</v>
      </c>
      <c r="D12" s="156">
        <v>1</v>
      </c>
      <c r="E12" s="158"/>
      <c r="F12" s="159">
        <f>D12*E12</f>
        <v>0</v>
      </c>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row>
    <row r="13" spans="1:89" ht="20.149999999999999" customHeight="1" x14ac:dyDescent="0.25">
      <c r="A13" s="156"/>
      <c r="B13" s="160"/>
      <c r="C13" s="156"/>
      <c r="D13" s="156"/>
      <c r="E13" s="158"/>
      <c r="F13" s="159"/>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c r="BI13" s="153"/>
      <c r="BJ13" s="153"/>
      <c r="BK13" s="153"/>
      <c r="BL13" s="153"/>
      <c r="BM13" s="153"/>
      <c r="BN13" s="153"/>
      <c r="BO13" s="153"/>
      <c r="BP13" s="153"/>
      <c r="BQ13" s="153"/>
      <c r="BR13" s="153"/>
      <c r="BS13" s="153"/>
      <c r="BT13" s="153"/>
      <c r="BU13" s="153"/>
      <c r="BV13" s="153"/>
      <c r="BW13" s="153"/>
      <c r="BX13" s="153"/>
      <c r="BY13" s="153"/>
      <c r="BZ13" s="153"/>
      <c r="CA13" s="153"/>
      <c r="CB13" s="153"/>
      <c r="CC13" s="153"/>
      <c r="CD13" s="153"/>
      <c r="CE13" s="153"/>
      <c r="CF13" s="153"/>
      <c r="CG13" s="153"/>
      <c r="CH13" s="153"/>
      <c r="CI13" s="153"/>
      <c r="CJ13" s="153"/>
      <c r="CK13" s="153"/>
    </row>
    <row r="14" spans="1:89" ht="19.5" customHeight="1" x14ac:dyDescent="0.25">
      <c r="A14" s="156">
        <v>2</v>
      </c>
      <c r="B14" s="160" t="s">
        <v>94</v>
      </c>
      <c r="C14" s="156" t="s">
        <v>93</v>
      </c>
      <c r="D14" s="156">
        <v>1</v>
      </c>
      <c r="E14" s="158"/>
      <c r="F14" s="159">
        <f t="shared" ref="F14:F31" si="0">D14*E14</f>
        <v>0</v>
      </c>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c r="BI14" s="153"/>
      <c r="BJ14" s="153"/>
      <c r="BK14" s="153"/>
      <c r="BL14" s="153"/>
      <c r="BM14" s="153"/>
      <c r="BN14" s="153"/>
      <c r="BO14" s="153"/>
      <c r="BP14" s="153"/>
      <c r="BQ14" s="153"/>
      <c r="BR14" s="153"/>
      <c r="BS14" s="153"/>
      <c r="BT14" s="153"/>
      <c r="BU14" s="153"/>
      <c r="BV14" s="153"/>
      <c r="BW14" s="153"/>
      <c r="BX14" s="153"/>
      <c r="BY14" s="153"/>
      <c r="BZ14" s="153"/>
      <c r="CA14" s="153"/>
      <c r="CB14" s="153"/>
      <c r="CC14" s="153"/>
      <c r="CD14" s="153"/>
      <c r="CE14" s="153"/>
      <c r="CF14" s="153"/>
      <c r="CG14" s="153"/>
      <c r="CH14" s="153"/>
      <c r="CI14" s="153"/>
      <c r="CJ14" s="153"/>
      <c r="CK14" s="153"/>
    </row>
    <row r="15" spans="1:89" ht="19.5" customHeight="1" x14ac:dyDescent="0.25">
      <c r="A15" s="156"/>
      <c r="B15" s="160"/>
      <c r="C15" s="156"/>
      <c r="D15" s="156"/>
      <c r="E15" s="158"/>
      <c r="F15" s="159"/>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c r="BI15" s="153"/>
      <c r="BJ15" s="153"/>
      <c r="BK15" s="153"/>
      <c r="BL15" s="153"/>
      <c r="BM15" s="153"/>
      <c r="BN15" s="153"/>
      <c r="BO15" s="153"/>
      <c r="BP15" s="153"/>
      <c r="BQ15" s="153"/>
      <c r="BR15" s="153"/>
      <c r="BS15" s="153"/>
      <c r="BT15" s="153"/>
      <c r="BU15" s="153"/>
      <c r="BV15" s="153"/>
      <c r="BW15" s="153"/>
      <c r="BX15" s="153"/>
      <c r="BY15" s="153"/>
      <c r="BZ15" s="153"/>
      <c r="CA15" s="153"/>
      <c r="CB15" s="153"/>
      <c r="CC15" s="153"/>
      <c r="CD15" s="153"/>
      <c r="CE15" s="153"/>
      <c r="CF15" s="153"/>
      <c r="CG15" s="153"/>
      <c r="CH15" s="153"/>
      <c r="CI15" s="153"/>
      <c r="CJ15" s="153"/>
      <c r="CK15" s="153"/>
    </row>
    <row r="16" spans="1:89" ht="31.5" customHeight="1" x14ac:dyDescent="0.3">
      <c r="A16" s="156"/>
      <c r="B16" s="157" t="s">
        <v>95</v>
      </c>
      <c r="C16" s="156"/>
      <c r="D16" s="156"/>
      <c r="E16" s="158"/>
      <c r="F16" s="159"/>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c r="BI16" s="153"/>
      <c r="BJ16" s="153"/>
      <c r="BK16" s="153"/>
      <c r="BL16" s="153"/>
      <c r="BM16" s="153"/>
      <c r="BN16" s="153"/>
      <c r="BO16" s="153"/>
      <c r="BP16" s="153"/>
      <c r="BQ16" s="153"/>
      <c r="BR16" s="153"/>
      <c r="BS16" s="153"/>
      <c r="BT16" s="153"/>
      <c r="BU16" s="153"/>
      <c r="BV16" s="153"/>
      <c r="BW16" s="153"/>
      <c r="BX16" s="153"/>
      <c r="BY16" s="153"/>
      <c r="BZ16" s="153"/>
      <c r="CA16" s="153"/>
      <c r="CB16" s="153"/>
      <c r="CC16" s="153"/>
      <c r="CD16" s="153"/>
      <c r="CE16" s="153"/>
      <c r="CF16" s="153"/>
      <c r="CG16" s="153"/>
      <c r="CH16" s="153"/>
      <c r="CI16" s="153"/>
      <c r="CJ16" s="153"/>
      <c r="CK16" s="153"/>
    </row>
    <row r="17" spans="1:89" ht="25" x14ac:dyDescent="0.25">
      <c r="A17" s="156">
        <v>3</v>
      </c>
      <c r="B17" s="160" t="s">
        <v>96</v>
      </c>
      <c r="C17" s="156" t="s">
        <v>93</v>
      </c>
      <c r="D17" s="156">
        <v>1</v>
      </c>
      <c r="E17" s="158"/>
      <c r="F17" s="159">
        <f t="shared" si="0"/>
        <v>0</v>
      </c>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53"/>
      <c r="BM17" s="153"/>
      <c r="BN17" s="153"/>
      <c r="BO17" s="153"/>
      <c r="BP17" s="153"/>
      <c r="BQ17" s="153"/>
      <c r="BR17" s="153"/>
      <c r="BS17" s="153"/>
      <c r="BT17" s="153"/>
      <c r="BU17" s="153"/>
      <c r="BV17" s="153"/>
      <c r="BW17" s="153"/>
      <c r="BX17" s="153"/>
      <c r="BY17" s="153"/>
      <c r="BZ17" s="153"/>
      <c r="CA17" s="153"/>
      <c r="CB17" s="153"/>
      <c r="CC17" s="153"/>
      <c r="CD17" s="153"/>
      <c r="CE17" s="153"/>
      <c r="CF17" s="153"/>
      <c r="CG17" s="153"/>
      <c r="CH17" s="153"/>
      <c r="CI17" s="153"/>
      <c r="CJ17" s="153"/>
      <c r="CK17" s="153"/>
    </row>
    <row r="18" spans="1:89" ht="18" customHeight="1" x14ac:dyDescent="0.25">
      <c r="A18" s="156"/>
      <c r="B18" s="160"/>
      <c r="C18" s="156"/>
      <c r="D18" s="156"/>
      <c r="E18" s="158"/>
      <c r="F18" s="159"/>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c r="BI18" s="153"/>
      <c r="BJ18" s="153"/>
      <c r="BK18" s="153"/>
      <c r="BL18" s="153"/>
      <c r="BM18" s="153"/>
      <c r="BN18" s="153"/>
      <c r="BO18" s="153"/>
      <c r="BP18" s="153"/>
      <c r="BQ18" s="153"/>
      <c r="BR18" s="153"/>
      <c r="BS18" s="153"/>
      <c r="BT18" s="153"/>
      <c r="BU18" s="153"/>
      <c r="BV18" s="153"/>
      <c r="BW18" s="153"/>
      <c r="BX18" s="153"/>
      <c r="BY18" s="153"/>
      <c r="BZ18" s="153"/>
      <c r="CA18" s="153"/>
      <c r="CB18" s="153"/>
      <c r="CC18" s="153"/>
      <c r="CD18" s="153"/>
      <c r="CE18" s="153"/>
      <c r="CF18" s="153"/>
      <c r="CG18" s="153"/>
      <c r="CH18" s="153"/>
      <c r="CI18" s="153"/>
      <c r="CJ18" s="153"/>
      <c r="CK18" s="153"/>
    </row>
    <row r="19" spans="1:89" ht="32.25" customHeight="1" x14ac:dyDescent="0.25">
      <c r="A19" s="156">
        <v>4</v>
      </c>
      <c r="B19" s="160" t="s">
        <v>97</v>
      </c>
      <c r="C19" s="156" t="s">
        <v>93</v>
      </c>
      <c r="D19" s="156">
        <v>1</v>
      </c>
      <c r="E19" s="158"/>
      <c r="F19" s="159">
        <f t="shared" si="0"/>
        <v>0</v>
      </c>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c r="BP19" s="153"/>
      <c r="BQ19" s="153"/>
      <c r="BR19" s="153"/>
      <c r="BS19" s="153"/>
      <c r="BT19" s="153"/>
      <c r="BU19" s="153"/>
      <c r="BV19" s="153"/>
      <c r="BW19" s="153"/>
      <c r="BX19" s="153"/>
      <c r="BY19" s="153"/>
      <c r="BZ19" s="153"/>
      <c r="CA19" s="153"/>
      <c r="CB19" s="153"/>
      <c r="CC19" s="153"/>
      <c r="CD19" s="153"/>
      <c r="CE19" s="153"/>
      <c r="CF19" s="153"/>
      <c r="CG19" s="153"/>
      <c r="CH19" s="153"/>
      <c r="CI19" s="153"/>
      <c r="CJ19" s="153"/>
      <c r="CK19" s="153"/>
    </row>
    <row r="20" spans="1:89" ht="17.25" customHeight="1" x14ac:dyDescent="0.25">
      <c r="A20" s="156"/>
      <c r="B20" s="160"/>
      <c r="C20" s="156"/>
      <c r="D20" s="156"/>
      <c r="E20" s="158"/>
      <c r="F20" s="159"/>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c r="BI20" s="153"/>
      <c r="BJ20" s="153"/>
      <c r="BK20" s="153"/>
      <c r="BL20" s="153"/>
      <c r="BM20" s="153"/>
      <c r="BN20" s="153"/>
      <c r="BO20" s="153"/>
      <c r="BP20" s="153"/>
      <c r="BQ20" s="153"/>
      <c r="BR20" s="153"/>
      <c r="BS20" s="153"/>
      <c r="BT20" s="153"/>
      <c r="BU20" s="153"/>
      <c r="BV20" s="153"/>
      <c r="BW20" s="153"/>
      <c r="BX20" s="153"/>
      <c r="BY20" s="153"/>
      <c r="BZ20" s="153"/>
      <c r="CA20" s="153"/>
      <c r="CB20" s="153"/>
      <c r="CC20" s="153"/>
      <c r="CD20" s="153"/>
      <c r="CE20" s="153"/>
      <c r="CF20" s="153"/>
      <c r="CG20" s="153"/>
      <c r="CH20" s="153"/>
      <c r="CI20" s="153"/>
      <c r="CJ20" s="153"/>
      <c r="CK20" s="153"/>
    </row>
    <row r="21" spans="1:89" ht="39.75" customHeight="1" x14ac:dyDescent="0.25">
      <c r="A21" s="156">
        <v>5</v>
      </c>
      <c r="B21" s="160" t="s">
        <v>98</v>
      </c>
      <c r="C21" s="156" t="s">
        <v>93</v>
      </c>
      <c r="D21" s="156">
        <v>1</v>
      </c>
      <c r="E21" s="158"/>
      <c r="F21" s="159">
        <f t="shared" si="0"/>
        <v>0</v>
      </c>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3"/>
      <c r="BN21" s="153"/>
      <c r="BO21" s="153"/>
      <c r="BP21" s="153"/>
      <c r="BQ21" s="153"/>
      <c r="BR21" s="153"/>
      <c r="BS21" s="153"/>
      <c r="BT21" s="153"/>
      <c r="BU21" s="153"/>
      <c r="BV21" s="153"/>
      <c r="BW21" s="153"/>
      <c r="BX21" s="153"/>
      <c r="BY21" s="153"/>
      <c r="BZ21" s="153"/>
      <c r="CA21" s="153"/>
      <c r="CB21" s="153"/>
      <c r="CC21" s="153"/>
      <c r="CD21" s="153"/>
      <c r="CE21" s="153"/>
      <c r="CF21" s="153"/>
      <c r="CG21" s="153"/>
      <c r="CH21" s="153"/>
      <c r="CI21" s="153"/>
      <c r="CJ21" s="153"/>
      <c r="CK21" s="153"/>
    </row>
    <row r="22" spans="1:89" ht="17.25" customHeight="1" x14ac:dyDescent="0.25">
      <c r="A22" s="156"/>
      <c r="B22" s="160"/>
      <c r="C22" s="156"/>
      <c r="D22" s="156"/>
      <c r="E22" s="158"/>
      <c r="F22" s="159"/>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row>
    <row r="23" spans="1:89" ht="20.149999999999999" customHeight="1" x14ac:dyDescent="0.25">
      <c r="A23" s="156">
        <v>6</v>
      </c>
      <c r="B23" s="160" t="s">
        <v>99</v>
      </c>
      <c r="C23" s="156" t="s">
        <v>93</v>
      </c>
      <c r="D23" s="156">
        <v>1</v>
      </c>
      <c r="E23" s="158"/>
      <c r="F23" s="159">
        <f t="shared" si="0"/>
        <v>0</v>
      </c>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c r="BI23" s="153"/>
      <c r="BJ23" s="153"/>
      <c r="BK23" s="153"/>
      <c r="BL23" s="153"/>
      <c r="BM23" s="153"/>
      <c r="BN23" s="153"/>
      <c r="BO23" s="153"/>
      <c r="BP23" s="153"/>
      <c r="BQ23" s="153"/>
      <c r="BR23" s="153"/>
      <c r="BS23" s="153"/>
      <c r="BT23" s="153"/>
      <c r="BU23" s="153"/>
      <c r="BV23" s="153"/>
      <c r="BW23" s="153"/>
      <c r="BX23" s="153"/>
      <c r="BY23" s="153"/>
      <c r="BZ23" s="153"/>
      <c r="CA23" s="153"/>
      <c r="CB23" s="153"/>
      <c r="CC23" s="153"/>
      <c r="CD23" s="153"/>
      <c r="CE23" s="153"/>
      <c r="CF23" s="153"/>
      <c r="CG23" s="153"/>
      <c r="CH23" s="153"/>
      <c r="CI23" s="153"/>
      <c r="CJ23" s="153"/>
      <c r="CK23" s="153"/>
    </row>
    <row r="24" spans="1:89" ht="15" customHeight="1" x14ac:dyDescent="0.25">
      <c r="A24" s="156"/>
      <c r="B24" s="160"/>
      <c r="C24" s="156"/>
      <c r="D24" s="156"/>
      <c r="E24" s="158"/>
      <c r="F24" s="159"/>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53"/>
      <c r="BK24" s="153"/>
      <c r="BL24" s="153"/>
      <c r="BM24" s="153"/>
      <c r="BN24" s="153"/>
      <c r="BO24" s="153"/>
      <c r="BP24" s="153"/>
      <c r="BQ24" s="153"/>
      <c r="BR24" s="153"/>
      <c r="BS24" s="153"/>
      <c r="BT24" s="153"/>
      <c r="BU24" s="153"/>
      <c r="BV24" s="153"/>
      <c r="BW24" s="153"/>
      <c r="BX24" s="153"/>
      <c r="BY24" s="153"/>
      <c r="BZ24" s="153"/>
      <c r="CA24" s="153"/>
      <c r="CB24" s="153"/>
      <c r="CC24" s="153"/>
      <c r="CD24" s="153"/>
      <c r="CE24" s="153"/>
      <c r="CF24" s="153"/>
      <c r="CG24" s="153"/>
      <c r="CH24" s="153"/>
      <c r="CI24" s="153"/>
      <c r="CJ24" s="153"/>
      <c r="CK24" s="153"/>
    </row>
    <row r="25" spans="1:89" ht="17.25" customHeight="1" x14ac:dyDescent="0.25">
      <c r="A25" s="156">
        <v>7</v>
      </c>
      <c r="B25" s="160" t="s">
        <v>100</v>
      </c>
      <c r="C25" s="156" t="s">
        <v>93</v>
      </c>
      <c r="D25" s="156">
        <v>1</v>
      </c>
      <c r="E25" s="158"/>
      <c r="F25" s="159">
        <f t="shared" si="0"/>
        <v>0</v>
      </c>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c r="BM25" s="153"/>
      <c r="BN25" s="153"/>
      <c r="BO25" s="153"/>
      <c r="BP25" s="153"/>
      <c r="BQ25" s="153"/>
      <c r="BR25" s="153"/>
      <c r="BS25" s="153"/>
      <c r="BT25" s="153"/>
      <c r="BU25" s="153"/>
      <c r="BV25" s="153"/>
      <c r="BW25" s="153"/>
      <c r="BX25" s="153"/>
      <c r="BY25" s="153"/>
      <c r="BZ25" s="153"/>
      <c r="CA25" s="153"/>
      <c r="CB25" s="153"/>
      <c r="CC25" s="153"/>
      <c r="CD25" s="153"/>
      <c r="CE25" s="153"/>
      <c r="CF25" s="153"/>
      <c r="CG25" s="153"/>
      <c r="CH25" s="153"/>
      <c r="CI25" s="153"/>
      <c r="CJ25" s="153"/>
      <c r="CK25" s="153"/>
    </row>
    <row r="26" spans="1:89" ht="15.75" customHeight="1" x14ac:dyDescent="0.25">
      <c r="A26" s="156"/>
      <c r="B26" s="160"/>
      <c r="C26" s="156"/>
      <c r="D26" s="156"/>
      <c r="E26" s="158"/>
      <c r="F26" s="159"/>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c r="BM26" s="153"/>
      <c r="BN26" s="153"/>
      <c r="BO26" s="153"/>
      <c r="BP26" s="153"/>
      <c r="BQ26" s="153"/>
      <c r="BR26" s="153"/>
      <c r="BS26" s="153"/>
      <c r="BT26" s="153"/>
      <c r="BU26" s="153"/>
      <c r="BV26" s="153"/>
      <c r="BW26" s="153"/>
      <c r="BX26" s="153"/>
      <c r="BY26" s="153"/>
      <c r="BZ26" s="153"/>
      <c r="CA26" s="153"/>
      <c r="CB26" s="153"/>
      <c r="CC26" s="153"/>
      <c r="CD26" s="153"/>
      <c r="CE26" s="153"/>
      <c r="CF26" s="153"/>
      <c r="CG26" s="153"/>
      <c r="CH26" s="153"/>
      <c r="CI26" s="153"/>
      <c r="CJ26" s="153"/>
      <c r="CK26" s="153"/>
    </row>
    <row r="27" spans="1:89" ht="20.149999999999999" customHeight="1" x14ac:dyDescent="0.25">
      <c r="A27" s="156">
        <v>8</v>
      </c>
      <c r="B27" s="160" t="s">
        <v>101</v>
      </c>
      <c r="C27" s="156" t="s">
        <v>93</v>
      </c>
      <c r="D27" s="156">
        <v>1</v>
      </c>
      <c r="E27" s="158"/>
      <c r="F27" s="159">
        <f t="shared" si="0"/>
        <v>0</v>
      </c>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c r="BN27" s="153"/>
      <c r="BO27" s="153"/>
      <c r="BP27" s="153"/>
      <c r="BQ27" s="153"/>
      <c r="BR27" s="153"/>
      <c r="BS27" s="153"/>
      <c r="BT27" s="153"/>
      <c r="BU27" s="153"/>
      <c r="BV27" s="153"/>
      <c r="BW27" s="153"/>
      <c r="BX27" s="153"/>
      <c r="BY27" s="153"/>
      <c r="BZ27" s="153"/>
      <c r="CA27" s="153"/>
      <c r="CB27" s="153"/>
      <c r="CC27" s="153"/>
      <c r="CD27" s="153"/>
      <c r="CE27" s="153"/>
      <c r="CF27" s="153"/>
      <c r="CG27" s="153"/>
      <c r="CH27" s="153"/>
      <c r="CI27" s="153"/>
      <c r="CJ27" s="153"/>
      <c r="CK27" s="153"/>
    </row>
    <row r="28" spans="1:89" ht="15.75" customHeight="1" x14ac:dyDescent="0.25">
      <c r="A28" s="156"/>
      <c r="B28" s="160"/>
      <c r="C28" s="156"/>
      <c r="D28" s="156"/>
      <c r="E28" s="158"/>
      <c r="F28" s="159"/>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c r="BO28" s="153"/>
      <c r="BP28" s="153"/>
      <c r="BQ28" s="153"/>
      <c r="BR28" s="153"/>
      <c r="BS28" s="153"/>
      <c r="BT28" s="153"/>
      <c r="BU28" s="153"/>
      <c r="BV28" s="153"/>
      <c r="BW28" s="153"/>
      <c r="BX28" s="153"/>
      <c r="BY28" s="153"/>
      <c r="BZ28" s="153"/>
      <c r="CA28" s="153"/>
      <c r="CB28" s="153"/>
      <c r="CC28" s="153"/>
      <c r="CD28" s="153"/>
      <c r="CE28" s="153"/>
      <c r="CF28" s="153"/>
      <c r="CG28" s="153"/>
      <c r="CH28" s="153"/>
      <c r="CI28" s="153"/>
      <c r="CJ28" s="153"/>
      <c r="CK28" s="153"/>
    </row>
    <row r="29" spans="1:89" ht="20.149999999999999" customHeight="1" x14ac:dyDescent="0.25">
      <c r="A29" s="156">
        <v>9</v>
      </c>
      <c r="B29" s="160" t="s">
        <v>102</v>
      </c>
      <c r="C29" s="156" t="s">
        <v>93</v>
      </c>
      <c r="D29" s="156">
        <v>1</v>
      </c>
      <c r="E29" s="158"/>
      <c r="F29" s="159">
        <f t="shared" si="0"/>
        <v>0</v>
      </c>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c r="BN29" s="153"/>
      <c r="BO29" s="153"/>
      <c r="BP29" s="153"/>
      <c r="BQ29" s="153"/>
      <c r="BR29" s="153"/>
      <c r="BS29" s="153"/>
      <c r="BT29" s="153"/>
      <c r="BU29" s="153"/>
      <c r="BV29" s="153"/>
      <c r="BW29" s="153"/>
      <c r="BX29" s="153"/>
      <c r="BY29" s="153"/>
      <c r="BZ29" s="153"/>
      <c r="CA29" s="153"/>
      <c r="CB29" s="153"/>
      <c r="CC29" s="153"/>
      <c r="CD29" s="153"/>
      <c r="CE29" s="153"/>
      <c r="CF29" s="153"/>
      <c r="CG29" s="153"/>
      <c r="CH29" s="153"/>
      <c r="CI29" s="153"/>
      <c r="CJ29" s="153"/>
      <c r="CK29" s="153"/>
    </row>
    <row r="30" spans="1:89" ht="23.25" customHeight="1" x14ac:dyDescent="0.25">
      <c r="A30" s="156"/>
      <c r="B30" s="160"/>
      <c r="C30" s="156"/>
      <c r="D30" s="156"/>
      <c r="E30" s="158"/>
      <c r="F30" s="159"/>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row>
    <row r="31" spans="1:89" ht="19.5" customHeight="1" x14ac:dyDescent="0.25">
      <c r="A31" s="156">
        <v>10</v>
      </c>
      <c r="B31" s="160" t="s">
        <v>103</v>
      </c>
      <c r="C31" s="156" t="s">
        <v>93</v>
      </c>
      <c r="D31" s="156">
        <v>1</v>
      </c>
      <c r="E31" s="158"/>
      <c r="F31" s="159">
        <f t="shared" si="0"/>
        <v>0</v>
      </c>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row>
    <row r="32" spans="1:89" ht="16.5" customHeight="1" x14ac:dyDescent="0.25">
      <c r="A32" s="156"/>
      <c r="B32" s="160"/>
      <c r="C32" s="156"/>
      <c r="D32" s="156"/>
      <c r="E32" s="158"/>
      <c r="F32" s="159"/>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row>
    <row r="33" spans="1:89" ht="19.5" customHeight="1" x14ac:dyDescent="0.3">
      <c r="A33" s="156"/>
      <c r="B33" s="157" t="s">
        <v>104</v>
      </c>
      <c r="C33" s="156"/>
      <c r="D33" s="156"/>
      <c r="E33" s="158"/>
      <c r="F33" s="159"/>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row>
    <row r="34" spans="1:89" ht="19.5" customHeight="1" x14ac:dyDescent="0.25">
      <c r="A34" s="156"/>
      <c r="B34" s="160"/>
      <c r="C34" s="156"/>
      <c r="D34" s="156"/>
      <c r="E34" s="158"/>
      <c r="F34" s="159"/>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row>
    <row r="35" spans="1:89" ht="20.149999999999999" customHeight="1" x14ac:dyDescent="0.3">
      <c r="A35" s="156"/>
      <c r="B35" s="157" t="s">
        <v>105</v>
      </c>
      <c r="C35" s="156"/>
      <c r="D35" s="156"/>
      <c r="E35" s="158"/>
      <c r="F35" s="159"/>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row>
    <row r="36" spans="1:89" ht="20.149999999999999" customHeight="1" x14ac:dyDescent="0.3">
      <c r="A36" s="156"/>
      <c r="B36" s="157"/>
      <c r="C36" s="156"/>
      <c r="D36" s="156"/>
      <c r="E36" s="158"/>
      <c r="F36" s="159"/>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row>
    <row r="37" spans="1:89" ht="17.25" customHeight="1" x14ac:dyDescent="0.3">
      <c r="A37" s="156"/>
      <c r="B37" s="157" t="s">
        <v>106</v>
      </c>
      <c r="C37" s="156"/>
      <c r="D37" s="156"/>
      <c r="E37" s="158"/>
      <c r="F37" s="159"/>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row>
    <row r="38" spans="1:89" ht="14.25" customHeight="1" x14ac:dyDescent="0.25">
      <c r="A38" s="156"/>
      <c r="B38" s="160"/>
      <c r="C38" s="156"/>
      <c r="D38" s="156"/>
      <c r="E38" s="158"/>
      <c r="F38" s="159"/>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row>
    <row r="39" spans="1:89" ht="14.25" customHeight="1" x14ac:dyDescent="0.25">
      <c r="A39" s="156">
        <v>11</v>
      </c>
      <c r="B39" s="160" t="s">
        <v>107</v>
      </c>
      <c r="C39" s="156" t="s">
        <v>93</v>
      </c>
      <c r="D39" s="156">
        <v>1</v>
      </c>
      <c r="E39" s="158"/>
      <c r="F39" s="159">
        <f t="shared" ref="F39:F57" si="1">D39*E39</f>
        <v>0</v>
      </c>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row>
    <row r="40" spans="1:89" ht="14.25" customHeight="1" x14ac:dyDescent="0.25">
      <c r="A40" s="156"/>
      <c r="B40" s="160"/>
      <c r="C40" s="156"/>
      <c r="D40" s="156"/>
      <c r="E40" s="158"/>
      <c r="F40" s="159"/>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row>
    <row r="41" spans="1:89" ht="14.25" customHeight="1" x14ac:dyDescent="0.25">
      <c r="A41" s="156">
        <v>12</v>
      </c>
      <c r="B41" s="160" t="s">
        <v>100</v>
      </c>
      <c r="C41" s="156" t="s">
        <v>93</v>
      </c>
      <c r="D41" s="156">
        <v>1</v>
      </c>
      <c r="E41" s="158"/>
      <c r="F41" s="159">
        <f t="shared" si="1"/>
        <v>0</v>
      </c>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row>
    <row r="42" spans="1:89" ht="14.25" customHeight="1" x14ac:dyDescent="0.25">
      <c r="A42" s="156"/>
      <c r="B42" s="160"/>
      <c r="C42" s="156"/>
      <c r="D42" s="156"/>
      <c r="E42" s="158"/>
      <c r="F42" s="159"/>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row>
    <row r="43" spans="1:89" ht="30.75" customHeight="1" x14ac:dyDescent="0.25">
      <c r="A43" s="156">
        <v>13</v>
      </c>
      <c r="B43" s="160" t="s">
        <v>97</v>
      </c>
      <c r="C43" s="156" t="s">
        <v>93</v>
      </c>
      <c r="D43" s="156">
        <v>1</v>
      </c>
      <c r="E43" s="158"/>
      <c r="F43" s="159">
        <f t="shared" si="1"/>
        <v>0</v>
      </c>
      <c r="G43" s="153"/>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row>
    <row r="44" spans="1:89" ht="14.25" customHeight="1" x14ac:dyDescent="0.25">
      <c r="A44" s="156"/>
      <c r="B44" s="160"/>
      <c r="C44" s="156"/>
      <c r="D44" s="156"/>
      <c r="E44" s="158"/>
      <c r="F44" s="159"/>
      <c r="G44" s="153"/>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53"/>
      <c r="BM44" s="153"/>
      <c r="BN44" s="153"/>
      <c r="BO44" s="153"/>
      <c r="BP44" s="153"/>
      <c r="BQ44" s="153"/>
      <c r="BR44" s="153"/>
      <c r="BS44" s="153"/>
      <c r="BT44" s="153"/>
      <c r="BU44" s="153"/>
      <c r="BV44" s="153"/>
      <c r="BW44" s="153"/>
      <c r="BX44" s="153"/>
      <c r="BY44" s="153"/>
      <c r="BZ44" s="153"/>
      <c r="CA44" s="153"/>
      <c r="CB44" s="153"/>
      <c r="CC44" s="153"/>
      <c r="CD44" s="153"/>
      <c r="CE44" s="153"/>
      <c r="CF44" s="153"/>
      <c r="CG44" s="153"/>
      <c r="CH44" s="153"/>
      <c r="CI44" s="153"/>
      <c r="CJ44" s="153"/>
      <c r="CK44" s="153"/>
    </row>
    <row r="45" spans="1:89" ht="14.25" customHeight="1" x14ac:dyDescent="0.25">
      <c r="A45" s="156">
        <v>14</v>
      </c>
      <c r="B45" s="160" t="s">
        <v>108</v>
      </c>
      <c r="C45" s="156" t="s">
        <v>93</v>
      </c>
      <c r="D45" s="156">
        <v>1</v>
      </c>
      <c r="E45" s="158"/>
      <c r="F45" s="159">
        <f t="shared" si="1"/>
        <v>0</v>
      </c>
      <c r="G45" s="153"/>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row>
    <row r="46" spans="1:89" ht="14.25" customHeight="1" x14ac:dyDescent="0.25">
      <c r="A46" s="156"/>
      <c r="B46" s="160"/>
      <c r="C46" s="156"/>
      <c r="D46" s="156"/>
      <c r="E46" s="158"/>
      <c r="F46" s="159"/>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row>
    <row r="47" spans="1:89" ht="44.25" customHeight="1" x14ac:dyDescent="0.25">
      <c r="A47" s="156">
        <v>15</v>
      </c>
      <c r="B47" s="160" t="s">
        <v>109</v>
      </c>
      <c r="C47" s="156" t="s">
        <v>93</v>
      </c>
      <c r="D47" s="156">
        <v>1</v>
      </c>
      <c r="E47" s="158"/>
      <c r="F47" s="159">
        <f t="shared" si="1"/>
        <v>0</v>
      </c>
      <c r="G47" s="153"/>
      <c r="H47" s="153"/>
      <c r="I47" s="153" t="s">
        <v>110</v>
      </c>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row>
    <row r="48" spans="1:89" ht="14.25" customHeight="1" x14ac:dyDescent="0.25">
      <c r="A48" s="156"/>
      <c r="B48" s="160"/>
      <c r="C48" s="156"/>
      <c r="D48" s="156"/>
      <c r="E48" s="158"/>
      <c r="F48" s="159"/>
      <c r="G48" s="153"/>
      <c r="H48" s="153"/>
      <c r="I48" s="153" t="s">
        <v>111</v>
      </c>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row>
    <row r="49" spans="1:89" ht="14.25" customHeight="1" x14ac:dyDescent="0.25">
      <c r="A49" s="156">
        <v>16</v>
      </c>
      <c r="B49" s="160" t="s">
        <v>112</v>
      </c>
      <c r="C49" s="156" t="s">
        <v>93</v>
      </c>
      <c r="D49" s="156">
        <v>1</v>
      </c>
      <c r="E49" s="158"/>
      <c r="F49" s="159">
        <f t="shared" si="1"/>
        <v>0</v>
      </c>
      <c r="G49" s="153"/>
      <c r="H49" s="153"/>
      <c r="I49" s="153" t="s">
        <v>113</v>
      </c>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row>
    <row r="50" spans="1:89" ht="14.25" customHeight="1" x14ac:dyDescent="0.25">
      <c r="A50" s="156"/>
      <c r="B50" s="160"/>
      <c r="C50" s="156"/>
      <c r="D50" s="156"/>
      <c r="E50" s="158"/>
      <c r="F50" s="159"/>
      <c r="G50" s="153"/>
      <c r="H50" s="153"/>
      <c r="I50" s="153" t="s">
        <v>114</v>
      </c>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row>
    <row r="51" spans="1:89" ht="14.25" customHeight="1" x14ac:dyDescent="0.25">
      <c r="A51" s="156">
        <v>17</v>
      </c>
      <c r="B51" s="160" t="s">
        <v>115</v>
      </c>
      <c r="C51" s="156" t="s">
        <v>93</v>
      </c>
      <c r="D51" s="156">
        <v>1</v>
      </c>
      <c r="E51" s="158"/>
      <c r="F51" s="159">
        <f t="shared" si="1"/>
        <v>0</v>
      </c>
      <c r="G51" s="153"/>
      <c r="H51" s="153"/>
      <c r="I51" s="153" t="s">
        <v>116</v>
      </c>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row>
    <row r="52" spans="1:89" ht="14.25" customHeight="1" x14ac:dyDescent="0.25">
      <c r="A52" s="156"/>
      <c r="B52" s="160"/>
      <c r="C52" s="156"/>
      <c r="D52" s="156"/>
      <c r="E52" s="158"/>
      <c r="F52" s="159"/>
      <c r="G52" s="153"/>
      <c r="H52" s="153"/>
      <c r="I52" s="153" t="s">
        <v>117</v>
      </c>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row>
    <row r="53" spans="1:89" ht="14.25" customHeight="1" x14ac:dyDescent="0.25">
      <c r="A53" s="156">
        <v>18</v>
      </c>
      <c r="B53" s="160" t="s">
        <v>118</v>
      </c>
      <c r="C53" s="156" t="s">
        <v>93</v>
      </c>
      <c r="D53" s="156">
        <v>1</v>
      </c>
      <c r="E53" s="158"/>
      <c r="F53" s="159">
        <f t="shared" si="1"/>
        <v>0</v>
      </c>
      <c r="G53" s="153"/>
      <c r="H53" s="161"/>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row>
    <row r="54" spans="1:89" ht="14.25" customHeight="1" x14ac:dyDescent="0.25">
      <c r="A54" s="156"/>
      <c r="B54" s="160"/>
      <c r="C54" s="156"/>
      <c r="D54" s="156"/>
      <c r="E54" s="158"/>
      <c r="F54" s="159"/>
      <c r="G54" s="153"/>
      <c r="H54" s="153"/>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row>
    <row r="55" spans="1:89" x14ac:dyDescent="0.25">
      <c r="A55" s="156">
        <v>19</v>
      </c>
      <c r="B55" s="160" t="s">
        <v>119</v>
      </c>
      <c r="C55" s="156" t="s">
        <v>120</v>
      </c>
      <c r="D55" s="156">
        <v>10</v>
      </c>
      <c r="E55" s="158"/>
      <c r="F55" s="159">
        <f t="shared" si="1"/>
        <v>0</v>
      </c>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c r="BI55" s="153"/>
      <c r="BJ55" s="153"/>
      <c r="BK55" s="153"/>
      <c r="BL55" s="153"/>
      <c r="BM55" s="153"/>
      <c r="BN55" s="153"/>
      <c r="BO55" s="153"/>
      <c r="BP55" s="153"/>
      <c r="BQ55" s="153"/>
      <c r="BR55" s="153"/>
      <c r="BS55" s="153"/>
      <c r="BT55" s="153"/>
      <c r="BU55" s="153"/>
      <c r="BV55" s="153"/>
      <c r="BW55" s="153"/>
      <c r="BX55" s="153"/>
      <c r="BY55" s="153"/>
      <c r="BZ55" s="153"/>
      <c r="CA55" s="153"/>
      <c r="CB55" s="153"/>
      <c r="CC55" s="153"/>
      <c r="CD55" s="153"/>
      <c r="CE55" s="153"/>
      <c r="CF55" s="153"/>
      <c r="CG55" s="153"/>
      <c r="CH55" s="153"/>
      <c r="CI55" s="153"/>
      <c r="CJ55" s="153"/>
      <c r="CK55" s="153"/>
    </row>
    <row r="56" spans="1:89" ht="14.25" customHeight="1" x14ac:dyDescent="0.25">
      <c r="A56" s="156"/>
      <c r="B56" s="160"/>
      <c r="C56" s="156"/>
      <c r="D56" s="156"/>
      <c r="E56" s="158"/>
      <c r="F56" s="159"/>
      <c r="G56" s="153"/>
      <c r="H56" s="153"/>
      <c r="I56" s="153"/>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c r="BI56" s="153"/>
      <c r="BJ56" s="153"/>
      <c r="BK56" s="153"/>
      <c r="BL56" s="153"/>
      <c r="BM56" s="153"/>
      <c r="BN56" s="153"/>
      <c r="BO56" s="153"/>
      <c r="BP56" s="153"/>
      <c r="BQ56" s="153"/>
      <c r="BR56" s="153"/>
      <c r="BS56" s="153"/>
      <c r="BT56" s="153"/>
      <c r="BU56" s="153"/>
      <c r="BV56" s="153"/>
      <c r="BW56" s="153"/>
      <c r="BX56" s="153"/>
      <c r="BY56" s="153"/>
      <c r="BZ56" s="153"/>
      <c r="CA56" s="153"/>
      <c r="CB56" s="153"/>
      <c r="CC56" s="153"/>
      <c r="CD56" s="153"/>
      <c r="CE56" s="153"/>
      <c r="CF56" s="153"/>
      <c r="CG56" s="153"/>
      <c r="CH56" s="153"/>
      <c r="CI56" s="153"/>
      <c r="CJ56" s="153"/>
      <c r="CK56" s="153"/>
    </row>
    <row r="57" spans="1:89" ht="20.149999999999999" customHeight="1" x14ac:dyDescent="0.25">
      <c r="A57" s="156">
        <v>20</v>
      </c>
      <c r="B57" s="160" t="s">
        <v>121</v>
      </c>
      <c r="C57" s="156" t="s">
        <v>122</v>
      </c>
      <c r="D57" s="156">
        <v>10000</v>
      </c>
      <c r="E57" s="158"/>
      <c r="F57" s="159">
        <f t="shared" si="1"/>
        <v>0</v>
      </c>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c r="BI57" s="153"/>
      <c r="BJ57" s="153"/>
      <c r="BK57" s="153"/>
      <c r="BL57" s="153"/>
      <c r="BM57" s="153"/>
      <c r="BN57" s="153"/>
      <c r="BO57" s="153"/>
      <c r="BP57" s="153"/>
      <c r="BQ57" s="153"/>
      <c r="BR57" s="153"/>
      <c r="BS57" s="153"/>
      <c r="BT57" s="153"/>
      <c r="BU57" s="153"/>
      <c r="BV57" s="153"/>
      <c r="BW57" s="153"/>
      <c r="BX57" s="153"/>
      <c r="BY57" s="153"/>
      <c r="BZ57" s="153"/>
      <c r="CA57" s="153"/>
      <c r="CB57" s="153"/>
      <c r="CC57" s="153"/>
      <c r="CD57" s="153"/>
      <c r="CE57" s="153"/>
      <c r="CF57" s="153"/>
      <c r="CG57" s="153"/>
      <c r="CH57" s="153"/>
      <c r="CI57" s="153"/>
      <c r="CJ57" s="153"/>
      <c r="CK57" s="153"/>
    </row>
    <row r="58" spans="1:89" ht="20.149999999999999" customHeight="1" x14ac:dyDescent="0.25">
      <c r="A58" s="156"/>
      <c r="B58" s="160"/>
      <c r="C58" s="156"/>
      <c r="D58" s="156"/>
      <c r="E58" s="158"/>
      <c r="F58" s="159"/>
      <c r="G58" s="153"/>
      <c r="H58" s="153"/>
      <c r="I58" s="153"/>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c r="BI58" s="153"/>
      <c r="BJ58" s="153"/>
      <c r="BK58" s="153"/>
      <c r="BL58" s="153"/>
      <c r="BM58" s="153"/>
      <c r="BN58" s="153"/>
      <c r="BO58" s="153"/>
      <c r="BP58" s="153"/>
      <c r="BQ58" s="153"/>
      <c r="BR58" s="153"/>
      <c r="BS58" s="153"/>
      <c r="BT58" s="153"/>
      <c r="BU58" s="153"/>
      <c r="BV58" s="153"/>
      <c r="BW58" s="153"/>
      <c r="BX58" s="153"/>
      <c r="BY58" s="153"/>
      <c r="BZ58" s="153"/>
      <c r="CA58" s="153"/>
      <c r="CB58" s="153"/>
      <c r="CC58" s="153"/>
      <c r="CD58" s="153"/>
      <c r="CE58" s="153"/>
      <c r="CF58" s="153"/>
      <c r="CG58" s="153"/>
      <c r="CH58" s="153"/>
      <c r="CI58" s="153"/>
      <c r="CJ58" s="153"/>
      <c r="CK58" s="153"/>
    </row>
    <row r="59" spans="1:89" ht="20.149999999999999" customHeight="1" x14ac:dyDescent="0.3">
      <c r="A59" s="156"/>
      <c r="B59" s="157" t="s">
        <v>123</v>
      </c>
      <c r="C59" s="156"/>
      <c r="D59" s="156"/>
      <c r="E59" s="158"/>
      <c r="F59" s="159"/>
      <c r="G59" s="153"/>
      <c r="H59" s="153"/>
      <c r="I59" s="153"/>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row>
    <row r="60" spans="1:89" ht="30.75" customHeight="1" x14ac:dyDescent="0.25">
      <c r="A60" s="156">
        <v>21</v>
      </c>
      <c r="B60" s="160" t="s">
        <v>124</v>
      </c>
      <c r="C60" s="156" t="s">
        <v>125</v>
      </c>
      <c r="D60" s="156">
        <v>1</v>
      </c>
      <c r="E60" s="158"/>
      <c r="F60" s="159">
        <f>D60*E60</f>
        <v>0</v>
      </c>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53"/>
      <c r="CE60" s="153"/>
      <c r="CF60" s="153"/>
      <c r="CG60" s="153"/>
      <c r="CH60" s="153"/>
      <c r="CI60" s="153"/>
      <c r="CJ60" s="153"/>
      <c r="CK60" s="153"/>
    </row>
    <row r="61" spans="1:89" ht="30.75" customHeight="1" x14ac:dyDescent="0.25">
      <c r="A61" s="156">
        <v>22</v>
      </c>
      <c r="B61" s="160" t="s">
        <v>126</v>
      </c>
      <c r="C61" s="156" t="s">
        <v>125</v>
      </c>
      <c r="D61" s="156">
        <v>1</v>
      </c>
      <c r="E61" s="158"/>
      <c r="F61" s="159">
        <f>D61*E61</f>
        <v>0</v>
      </c>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53"/>
      <c r="CE61" s="153"/>
      <c r="CF61" s="153"/>
      <c r="CG61" s="153"/>
      <c r="CH61" s="153"/>
      <c r="CI61" s="153"/>
      <c r="CJ61" s="153"/>
      <c r="CK61" s="153"/>
    </row>
    <row r="62" spans="1:89" x14ac:dyDescent="0.25">
      <c r="A62" s="156"/>
      <c r="B62" s="160"/>
      <c r="C62" s="156"/>
      <c r="D62" s="156"/>
      <c r="E62" s="158"/>
      <c r="F62" s="159"/>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53"/>
      <c r="BK62" s="153"/>
      <c r="BL62" s="153"/>
      <c r="BM62" s="153"/>
      <c r="BN62" s="153"/>
      <c r="BO62" s="153"/>
      <c r="BP62" s="153"/>
      <c r="BQ62" s="153"/>
      <c r="BR62" s="153"/>
      <c r="BS62" s="153"/>
      <c r="BT62" s="153"/>
      <c r="BU62" s="153"/>
      <c r="BV62" s="153"/>
      <c r="BW62" s="153"/>
      <c r="BX62" s="153"/>
      <c r="BY62" s="153"/>
      <c r="BZ62" s="153"/>
      <c r="CA62" s="153"/>
      <c r="CB62" s="153"/>
      <c r="CC62" s="153"/>
      <c r="CD62" s="153"/>
      <c r="CE62" s="153"/>
      <c r="CF62" s="153"/>
      <c r="CG62" s="153"/>
      <c r="CH62" s="153"/>
      <c r="CI62" s="153"/>
      <c r="CJ62" s="153"/>
      <c r="CK62" s="153"/>
    </row>
    <row r="63" spans="1:89" x14ac:dyDescent="0.25">
      <c r="A63" s="156">
        <v>23</v>
      </c>
      <c r="B63" s="160" t="s">
        <v>127</v>
      </c>
      <c r="C63" s="156" t="s">
        <v>125</v>
      </c>
      <c r="D63" s="156">
        <v>1</v>
      </c>
      <c r="E63" s="158"/>
      <c r="F63" s="159">
        <f>D63*E63</f>
        <v>0</v>
      </c>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c r="BI63" s="153"/>
      <c r="BJ63" s="153"/>
      <c r="BK63" s="153"/>
      <c r="BL63" s="153"/>
      <c r="BM63" s="153"/>
      <c r="BN63" s="153"/>
      <c r="BO63" s="153"/>
      <c r="BP63" s="153"/>
      <c r="BQ63" s="153"/>
      <c r="BR63" s="153"/>
      <c r="BS63" s="153"/>
      <c r="BT63" s="153"/>
      <c r="BU63" s="153"/>
      <c r="BV63" s="153"/>
      <c r="BW63" s="153"/>
      <c r="BX63" s="153"/>
      <c r="BY63" s="153"/>
      <c r="BZ63" s="153"/>
      <c r="CA63" s="153"/>
      <c r="CB63" s="153"/>
      <c r="CC63" s="153"/>
      <c r="CD63" s="153"/>
      <c r="CE63" s="153"/>
      <c r="CF63" s="153"/>
      <c r="CG63" s="153"/>
      <c r="CH63" s="153"/>
      <c r="CI63" s="153"/>
      <c r="CJ63" s="153"/>
      <c r="CK63" s="153"/>
    </row>
    <row r="64" spans="1:89" ht="13" thickBot="1" x14ac:dyDescent="0.3">
      <c r="A64" s="156"/>
      <c r="B64" s="160"/>
      <c r="C64" s="156"/>
      <c r="D64" s="156"/>
      <c r="E64" s="158"/>
      <c r="F64" s="159"/>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c r="BI64" s="153"/>
      <c r="BJ64" s="153"/>
      <c r="BK64" s="153"/>
      <c r="BL64" s="153"/>
      <c r="BM64" s="153"/>
      <c r="BN64" s="153"/>
      <c r="BO64" s="153"/>
      <c r="BP64" s="153"/>
      <c r="BQ64" s="153"/>
      <c r="BR64" s="153"/>
      <c r="BS64" s="153"/>
      <c r="BT64" s="153"/>
      <c r="BU64" s="153"/>
      <c r="BV64" s="153"/>
      <c r="BW64" s="153"/>
      <c r="BX64" s="153"/>
      <c r="BY64" s="153"/>
      <c r="BZ64" s="153"/>
      <c r="CA64" s="153"/>
      <c r="CB64" s="153"/>
      <c r="CC64" s="153"/>
      <c r="CD64" s="153"/>
      <c r="CE64" s="153"/>
      <c r="CF64" s="153"/>
      <c r="CG64" s="153"/>
      <c r="CH64" s="153"/>
      <c r="CI64" s="153"/>
      <c r="CJ64" s="153"/>
      <c r="CK64" s="153"/>
    </row>
    <row r="65" spans="1:89" ht="13.5" thickBot="1" x14ac:dyDescent="0.35">
      <c r="A65" s="162"/>
      <c r="B65" s="163" t="s">
        <v>128</v>
      </c>
      <c r="C65" s="164"/>
      <c r="D65" s="164"/>
      <c r="E65" s="165"/>
      <c r="F65" s="166">
        <f>SUM(F12:F64)</f>
        <v>0</v>
      </c>
      <c r="G65" s="153"/>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c r="BI65" s="153"/>
      <c r="BJ65" s="153"/>
      <c r="BK65" s="153"/>
      <c r="BL65" s="153"/>
      <c r="BM65" s="153"/>
      <c r="BN65" s="153"/>
      <c r="BO65" s="153"/>
      <c r="BP65" s="153"/>
      <c r="BQ65" s="153"/>
      <c r="BR65" s="153"/>
      <c r="BS65" s="153"/>
      <c r="BT65" s="153"/>
      <c r="BU65" s="153"/>
      <c r="BV65" s="153"/>
      <c r="BW65" s="153"/>
      <c r="BX65" s="153"/>
      <c r="BY65" s="153"/>
      <c r="BZ65" s="153"/>
      <c r="CA65" s="153"/>
      <c r="CB65" s="153"/>
      <c r="CC65" s="153"/>
      <c r="CD65" s="153"/>
      <c r="CE65" s="153"/>
      <c r="CF65" s="153"/>
      <c r="CG65" s="153"/>
      <c r="CH65" s="153"/>
      <c r="CI65" s="153"/>
      <c r="CJ65" s="153"/>
      <c r="CK65" s="15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321D-456A-41B8-80FB-C596B949A2FF}">
  <dimension ref="A1:CO55"/>
  <sheetViews>
    <sheetView workbookViewId="0">
      <selection activeCell="F12" sqref="F12"/>
    </sheetView>
  </sheetViews>
  <sheetFormatPr defaultRowHeight="12.5" x14ac:dyDescent="0.25"/>
  <cols>
    <col min="1" max="1" width="9.81640625" style="137" customWidth="1"/>
    <col min="2" max="2" width="76.453125" style="138" customWidth="1"/>
    <col min="3" max="3" width="13.54296875" style="192" customWidth="1"/>
    <col min="4" max="4" width="12.54296875" style="193" customWidth="1"/>
    <col min="5" max="5" width="16.54296875" style="194" customWidth="1"/>
    <col min="6" max="6" width="15.90625" style="194" customWidth="1"/>
    <col min="7" max="7" width="1.54296875" style="141" hidden="1" customWidth="1"/>
    <col min="8" max="8" width="8.90625" style="141"/>
    <col min="9" max="10" width="10.08984375" style="141" bestFit="1" customWidth="1"/>
    <col min="11" max="247" width="8.90625" style="141"/>
    <col min="248" max="249" width="0" style="141" hidden="1" customWidth="1"/>
    <col min="250" max="250" width="84.453125" style="141" customWidth="1"/>
    <col min="251" max="251" width="7" style="141" customWidth="1"/>
    <col min="252" max="252" width="12.54296875" style="141" customWidth="1"/>
    <col min="253" max="254" width="16.54296875" style="141" customWidth="1"/>
    <col min="255" max="255" width="12.54296875" style="141" customWidth="1"/>
    <col min="256" max="256" width="18.1796875" style="141" customWidth="1"/>
    <col min="257" max="257" width="3.1796875" style="141" customWidth="1"/>
    <col min="258" max="259" width="17.1796875" style="141" customWidth="1"/>
    <col min="260" max="260" width="8.90625" style="141"/>
    <col min="261" max="261" width="14.1796875" style="141" bestFit="1" customWidth="1"/>
    <col min="262" max="503" width="8.90625" style="141"/>
    <col min="504" max="505" width="0" style="141" hidden="1" customWidth="1"/>
    <col min="506" max="506" width="84.453125" style="141" customWidth="1"/>
    <col min="507" max="507" width="7" style="141" customWidth="1"/>
    <col min="508" max="508" width="12.54296875" style="141" customWidth="1"/>
    <col min="509" max="510" width="16.54296875" style="141" customWidth="1"/>
    <col min="511" max="511" width="12.54296875" style="141" customWidth="1"/>
    <col min="512" max="512" width="18.1796875" style="141" customWidth="1"/>
    <col min="513" max="513" width="3.1796875" style="141" customWidth="1"/>
    <col min="514" max="515" width="17.1796875" style="141" customWidth="1"/>
    <col min="516" max="516" width="8.90625" style="141"/>
    <col min="517" max="517" width="14.1796875" style="141" bestFit="1" customWidth="1"/>
    <col min="518" max="759" width="8.90625" style="141"/>
    <col min="760" max="761" width="0" style="141" hidden="1" customWidth="1"/>
    <col min="762" max="762" width="84.453125" style="141" customWidth="1"/>
    <col min="763" max="763" width="7" style="141" customWidth="1"/>
    <col min="764" max="764" width="12.54296875" style="141" customWidth="1"/>
    <col min="765" max="766" width="16.54296875" style="141" customWidth="1"/>
    <col min="767" max="767" width="12.54296875" style="141" customWidth="1"/>
    <col min="768" max="768" width="18.1796875" style="141" customWidth="1"/>
    <col min="769" max="769" width="3.1796875" style="141" customWidth="1"/>
    <col min="770" max="771" width="17.1796875" style="141" customWidth="1"/>
    <col min="772" max="772" width="8.90625" style="141"/>
    <col min="773" max="773" width="14.1796875" style="141" bestFit="1" customWidth="1"/>
    <col min="774" max="1015" width="8.90625" style="141"/>
    <col min="1016" max="1017" width="0" style="141" hidden="1" customWidth="1"/>
    <col min="1018" max="1018" width="84.453125" style="141" customWidth="1"/>
    <col min="1019" max="1019" width="7" style="141" customWidth="1"/>
    <col min="1020" max="1020" width="12.54296875" style="141" customWidth="1"/>
    <col min="1021" max="1022" width="16.54296875" style="141" customWidth="1"/>
    <col min="1023" max="1023" width="12.54296875" style="141" customWidth="1"/>
    <col min="1024" max="1024" width="18.1796875" style="141" customWidth="1"/>
    <col min="1025" max="1025" width="3.1796875" style="141" customWidth="1"/>
    <col min="1026" max="1027" width="17.1796875" style="141" customWidth="1"/>
    <col min="1028" max="1028" width="8.90625" style="141"/>
    <col min="1029" max="1029" width="14.1796875" style="141" bestFit="1" customWidth="1"/>
    <col min="1030" max="1271" width="8.90625" style="141"/>
    <col min="1272" max="1273" width="0" style="141" hidden="1" customWidth="1"/>
    <col min="1274" max="1274" width="84.453125" style="141" customWidth="1"/>
    <col min="1275" max="1275" width="7" style="141" customWidth="1"/>
    <col min="1276" max="1276" width="12.54296875" style="141" customWidth="1"/>
    <col min="1277" max="1278" width="16.54296875" style="141" customWidth="1"/>
    <col min="1279" max="1279" width="12.54296875" style="141" customWidth="1"/>
    <col min="1280" max="1280" width="18.1796875" style="141" customWidth="1"/>
    <col min="1281" max="1281" width="3.1796875" style="141" customWidth="1"/>
    <col min="1282" max="1283" width="17.1796875" style="141" customWidth="1"/>
    <col min="1284" max="1284" width="8.90625" style="141"/>
    <col min="1285" max="1285" width="14.1796875" style="141" bestFit="1" customWidth="1"/>
    <col min="1286" max="1527" width="8.90625" style="141"/>
    <col min="1528" max="1529" width="0" style="141" hidden="1" customWidth="1"/>
    <col min="1530" max="1530" width="84.453125" style="141" customWidth="1"/>
    <col min="1531" max="1531" width="7" style="141" customWidth="1"/>
    <col min="1532" max="1532" width="12.54296875" style="141" customWidth="1"/>
    <col min="1533" max="1534" width="16.54296875" style="141" customWidth="1"/>
    <col min="1535" max="1535" width="12.54296875" style="141" customWidth="1"/>
    <col min="1536" max="1536" width="18.1796875" style="141" customWidth="1"/>
    <col min="1537" max="1537" width="3.1796875" style="141" customWidth="1"/>
    <col min="1538" max="1539" width="17.1796875" style="141" customWidth="1"/>
    <col min="1540" max="1540" width="8.90625" style="141"/>
    <col min="1541" max="1541" width="14.1796875" style="141" bestFit="1" customWidth="1"/>
    <col min="1542" max="1783" width="8.90625" style="141"/>
    <col min="1784" max="1785" width="0" style="141" hidden="1" customWidth="1"/>
    <col min="1786" max="1786" width="84.453125" style="141" customWidth="1"/>
    <col min="1787" max="1787" width="7" style="141" customWidth="1"/>
    <col min="1788" max="1788" width="12.54296875" style="141" customWidth="1"/>
    <col min="1789" max="1790" width="16.54296875" style="141" customWidth="1"/>
    <col min="1791" max="1791" width="12.54296875" style="141" customWidth="1"/>
    <col min="1792" max="1792" width="18.1796875" style="141" customWidth="1"/>
    <col min="1793" max="1793" width="3.1796875" style="141" customWidth="1"/>
    <col min="1794" max="1795" width="17.1796875" style="141" customWidth="1"/>
    <col min="1796" max="1796" width="8.90625" style="141"/>
    <col min="1797" max="1797" width="14.1796875" style="141" bestFit="1" customWidth="1"/>
    <col min="1798" max="2039" width="8.90625" style="141"/>
    <col min="2040" max="2041" width="0" style="141" hidden="1" customWidth="1"/>
    <col min="2042" max="2042" width="84.453125" style="141" customWidth="1"/>
    <col min="2043" max="2043" width="7" style="141" customWidth="1"/>
    <col min="2044" max="2044" width="12.54296875" style="141" customWidth="1"/>
    <col min="2045" max="2046" width="16.54296875" style="141" customWidth="1"/>
    <col min="2047" max="2047" width="12.54296875" style="141" customWidth="1"/>
    <col min="2048" max="2048" width="18.1796875" style="141" customWidth="1"/>
    <col min="2049" max="2049" width="3.1796875" style="141" customWidth="1"/>
    <col min="2050" max="2051" width="17.1796875" style="141" customWidth="1"/>
    <col min="2052" max="2052" width="8.90625" style="141"/>
    <col min="2053" max="2053" width="14.1796875" style="141" bestFit="1" customWidth="1"/>
    <col min="2054" max="2295" width="8.90625" style="141"/>
    <col min="2296" max="2297" width="0" style="141" hidden="1" customWidth="1"/>
    <col min="2298" max="2298" width="84.453125" style="141" customWidth="1"/>
    <col min="2299" max="2299" width="7" style="141" customWidth="1"/>
    <col min="2300" max="2300" width="12.54296875" style="141" customWidth="1"/>
    <col min="2301" max="2302" width="16.54296875" style="141" customWidth="1"/>
    <col min="2303" max="2303" width="12.54296875" style="141" customWidth="1"/>
    <col min="2304" max="2304" width="18.1796875" style="141" customWidth="1"/>
    <col min="2305" max="2305" width="3.1796875" style="141" customWidth="1"/>
    <col min="2306" max="2307" width="17.1796875" style="141" customWidth="1"/>
    <col min="2308" max="2308" width="8.90625" style="141"/>
    <col min="2309" max="2309" width="14.1796875" style="141" bestFit="1" customWidth="1"/>
    <col min="2310" max="2551" width="8.90625" style="141"/>
    <col min="2552" max="2553" width="0" style="141" hidden="1" customWidth="1"/>
    <col min="2554" max="2554" width="84.453125" style="141" customWidth="1"/>
    <col min="2555" max="2555" width="7" style="141" customWidth="1"/>
    <col min="2556" max="2556" width="12.54296875" style="141" customWidth="1"/>
    <col min="2557" max="2558" width="16.54296875" style="141" customWidth="1"/>
    <col min="2559" max="2559" width="12.54296875" style="141" customWidth="1"/>
    <col min="2560" max="2560" width="18.1796875" style="141" customWidth="1"/>
    <col min="2561" max="2561" width="3.1796875" style="141" customWidth="1"/>
    <col min="2562" max="2563" width="17.1796875" style="141" customWidth="1"/>
    <col min="2564" max="2564" width="8.90625" style="141"/>
    <col min="2565" max="2565" width="14.1796875" style="141" bestFit="1" customWidth="1"/>
    <col min="2566" max="2807" width="8.90625" style="141"/>
    <col min="2808" max="2809" width="0" style="141" hidden="1" customWidth="1"/>
    <col min="2810" max="2810" width="84.453125" style="141" customWidth="1"/>
    <col min="2811" max="2811" width="7" style="141" customWidth="1"/>
    <col min="2812" max="2812" width="12.54296875" style="141" customWidth="1"/>
    <col min="2813" max="2814" width="16.54296875" style="141" customWidth="1"/>
    <col min="2815" max="2815" width="12.54296875" style="141" customWidth="1"/>
    <col min="2816" max="2816" width="18.1796875" style="141" customWidth="1"/>
    <col min="2817" max="2817" width="3.1796875" style="141" customWidth="1"/>
    <col min="2818" max="2819" width="17.1796875" style="141" customWidth="1"/>
    <col min="2820" max="2820" width="8.90625" style="141"/>
    <col min="2821" max="2821" width="14.1796875" style="141" bestFit="1" customWidth="1"/>
    <col min="2822" max="3063" width="8.90625" style="141"/>
    <col min="3064" max="3065" width="0" style="141" hidden="1" customWidth="1"/>
    <col min="3066" max="3066" width="84.453125" style="141" customWidth="1"/>
    <col min="3067" max="3067" width="7" style="141" customWidth="1"/>
    <col min="3068" max="3068" width="12.54296875" style="141" customWidth="1"/>
    <col min="3069" max="3070" width="16.54296875" style="141" customWidth="1"/>
    <col min="3071" max="3071" width="12.54296875" style="141" customWidth="1"/>
    <col min="3072" max="3072" width="18.1796875" style="141" customWidth="1"/>
    <col min="3073" max="3073" width="3.1796875" style="141" customWidth="1"/>
    <col min="3074" max="3075" width="17.1796875" style="141" customWidth="1"/>
    <col min="3076" max="3076" width="8.90625" style="141"/>
    <col min="3077" max="3077" width="14.1796875" style="141" bestFit="1" customWidth="1"/>
    <col min="3078" max="3319" width="8.90625" style="141"/>
    <col min="3320" max="3321" width="0" style="141" hidden="1" customWidth="1"/>
    <col min="3322" max="3322" width="84.453125" style="141" customWidth="1"/>
    <col min="3323" max="3323" width="7" style="141" customWidth="1"/>
    <col min="3324" max="3324" width="12.54296875" style="141" customWidth="1"/>
    <col min="3325" max="3326" width="16.54296875" style="141" customWidth="1"/>
    <col min="3327" max="3327" width="12.54296875" style="141" customWidth="1"/>
    <col min="3328" max="3328" width="18.1796875" style="141" customWidth="1"/>
    <col min="3329" max="3329" width="3.1796875" style="141" customWidth="1"/>
    <col min="3330" max="3331" width="17.1796875" style="141" customWidth="1"/>
    <col min="3332" max="3332" width="8.90625" style="141"/>
    <col min="3333" max="3333" width="14.1796875" style="141" bestFit="1" customWidth="1"/>
    <col min="3334" max="3575" width="8.90625" style="141"/>
    <col min="3576" max="3577" width="0" style="141" hidden="1" customWidth="1"/>
    <col min="3578" max="3578" width="84.453125" style="141" customWidth="1"/>
    <col min="3579" max="3579" width="7" style="141" customWidth="1"/>
    <col min="3580" max="3580" width="12.54296875" style="141" customWidth="1"/>
    <col min="3581" max="3582" width="16.54296875" style="141" customWidth="1"/>
    <col min="3583" max="3583" width="12.54296875" style="141" customWidth="1"/>
    <col min="3584" max="3584" width="18.1796875" style="141" customWidth="1"/>
    <col min="3585" max="3585" width="3.1796875" style="141" customWidth="1"/>
    <col min="3586" max="3587" width="17.1796875" style="141" customWidth="1"/>
    <col min="3588" max="3588" width="8.90625" style="141"/>
    <col min="3589" max="3589" width="14.1796875" style="141" bestFit="1" customWidth="1"/>
    <col min="3590" max="3831" width="8.90625" style="141"/>
    <col min="3832" max="3833" width="0" style="141" hidden="1" customWidth="1"/>
    <col min="3834" max="3834" width="84.453125" style="141" customWidth="1"/>
    <col min="3835" max="3835" width="7" style="141" customWidth="1"/>
    <col min="3836" max="3836" width="12.54296875" style="141" customWidth="1"/>
    <col min="3837" max="3838" width="16.54296875" style="141" customWidth="1"/>
    <col min="3839" max="3839" width="12.54296875" style="141" customWidth="1"/>
    <col min="3840" max="3840" width="18.1796875" style="141" customWidth="1"/>
    <col min="3841" max="3841" width="3.1796875" style="141" customWidth="1"/>
    <col min="3842" max="3843" width="17.1796875" style="141" customWidth="1"/>
    <col min="3844" max="3844" width="8.90625" style="141"/>
    <col min="3845" max="3845" width="14.1796875" style="141" bestFit="1" customWidth="1"/>
    <col min="3846" max="4087" width="8.90625" style="141"/>
    <col min="4088" max="4089" width="0" style="141" hidden="1" customWidth="1"/>
    <col min="4090" max="4090" width="84.453125" style="141" customWidth="1"/>
    <col min="4091" max="4091" width="7" style="141" customWidth="1"/>
    <col min="4092" max="4092" width="12.54296875" style="141" customWidth="1"/>
    <col min="4093" max="4094" width="16.54296875" style="141" customWidth="1"/>
    <col min="4095" max="4095" width="12.54296875" style="141" customWidth="1"/>
    <col min="4096" max="4096" width="18.1796875" style="141" customWidth="1"/>
    <col min="4097" max="4097" width="3.1796875" style="141" customWidth="1"/>
    <col min="4098" max="4099" width="17.1796875" style="141" customWidth="1"/>
    <col min="4100" max="4100" width="8.90625" style="141"/>
    <col min="4101" max="4101" width="14.1796875" style="141" bestFit="1" customWidth="1"/>
    <col min="4102" max="4343" width="8.90625" style="141"/>
    <col min="4344" max="4345" width="0" style="141" hidden="1" customWidth="1"/>
    <col min="4346" max="4346" width="84.453125" style="141" customWidth="1"/>
    <col min="4347" max="4347" width="7" style="141" customWidth="1"/>
    <col min="4348" max="4348" width="12.54296875" style="141" customWidth="1"/>
    <col min="4349" max="4350" width="16.54296875" style="141" customWidth="1"/>
    <col min="4351" max="4351" width="12.54296875" style="141" customWidth="1"/>
    <col min="4352" max="4352" width="18.1796875" style="141" customWidth="1"/>
    <col min="4353" max="4353" width="3.1796875" style="141" customWidth="1"/>
    <col min="4354" max="4355" width="17.1796875" style="141" customWidth="1"/>
    <col min="4356" max="4356" width="8.90625" style="141"/>
    <col min="4357" max="4357" width="14.1796875" style="141" bestFit="1" customWidth="1"/>
    <col min="4358" max="4599" width="8.90625" style="141"/>
    <col min="4600" max="4601" width="0" style="141" hidden="1" customWidth="1"/>
    <col min="4602" max="4602" width="84.453125" style="141" customWidth="1"/>
    <col min="4603" max="4603" width="7" style="141" customWidth="1"/>
    <col min="4604" max="4604" width="12.54296875" style="141" customWidth="1"/>
    <col min="4605" max="4606" width="16.54296875" style="141" customWidth="1"/>
    <col min="4607" max="4607" width="12.54296875" style="141" customWidth="1"/>
    <col min="4608" max="4608" width="18.1796875" style="141" customWidth="1"/>
    <col min="4609" max="4609" width="3.1796875" style="141" customWidth="1"/>
    <col min="4610" max="4611" width="17.1796875" style="141" customWidth="1"/>
    <col min="4612" max="4612" width="8.90625" style="141"/>
    <col min="4613" max="4613" width="14.1796875" style="141" bestFit="1" customWidth="1"/>
    <col min="4614" max="4855" width="8.90625" style="141"/>
    <col min="4856" max="4857" width="0" style="141" hidden="1" customWidth="1"/>
    <col min="4858" max="4858" width="84.453125" style="141" customWidth="1"/>
    <col min="4859" max="4859" width="7" style="141" customWidth="1"/>
    <col min="4860" max="4860" width="12.54296875" style="141" customWidth="1"/>
    <col min="4861" max="4862" width="16.54296875" style="141" customWidth="1"/>
    <col min="4863" max="4863" width="12.54296875" style="141" customWidth="1"/>
    <col min="4864" max="4864" width="18.1796875" style="141" customWidth="1"/>
    <col min="4865" max="4865" width="3.1796875" style="141" customWidth="1"/>
    <col min="4866" max="4867" width="17.1796875" style="141" customWidth="1"/>
    <col min="4868" max="4868" width="8.90625" style="141"/>
    <col min="4869" max="4869" width="14.1796875" style="141" bestFit="1" customWidth="1"/>
    <col min="4870" max="5111" width="8.90625" style="141"/>
    <col min="5112" max="5113" width="0" style="141" hidden="1" customWidth="1"/>
    <col min="5114" max="5114" width="84.453125" style="141" customWidth="1"/>
    <col min="5115" max="5115" width="7" style="141" customWidth="1"/>
    <col min="5116" max="5116" width="12.54296875" style="141" customWidth="1"/>
    <col min="5117" max="5118" width="16.54296875" style="141" customWidth="1"/>
    <col min="5119" max="5119" width="12.54296875" style="141" customWidth="1"/>
    <col min="5120" max="5120" width="18.1796875" style="141" customWidth="1"/>
    <col min="5121" max="5121" width="3.1796875" style="141" customWidth="1"/>
    <col min="5122" max="5123" width="17.1796875" style="141" customWidth="1"/>
    <col min="5124" max="5124" width="8.90625" style="141"/>
    <col min="5125" max="5125" width="14.1796875" style="141" bestFit="1" customWidth="1"/>
    <col min="5126" max="5367" width="8.90625" style="141"/>
    <col min="5368" max="5369" width="0" style="141" hidden="1" customWidth="1"/>
    <col min="5370" max="5370" width="84.453125" style="141" customWidth="1"/>
    <col min="5371" max="5371" width="7" style="141" customWidth="1"/>
    <col min="5372" max="5372" width="12.54296875" style="141" customWidth="1"/>
    <col min="5373" max="5374" width="16.54296875" style="141" customWidth="1"/>
    <col min="5375" max="5375" width="12.54296875" style="141" customWidth="1"/>
    <col min="5376" max="5376" width="18.1796875" style="141" customWidth="1"/>
    <col min="5377" max="5377" width="3.1796875" style="141" customWidth="1"/>
    <col min="5378" max="5379" width="17.1796875" style="141" customWidth="1"/>
    <col min="5380" max="5380" width="8.90625" style="141"/>
    <col min="5381" max="5381" width="14.1796875" style="141" bestFit="1" customWidth="1"/>
    <col min="5382" max="5623" width="8.90625" style="141"/>
    <col min="5624" max="5625" width="0" style="141" hidden="1" customWidth="1"/>
    <col min="5626" max="5626" width="84.453125" style="141" customWidth="1"/>
    <col min="5627" max="5627" width="7" style="141" customWidth="1"/>
    <col min="5628" max="5628" width="12.54296875" style="141" customWidth="1"/>
    <col min="5629" max="5630" width="16.54296875" style="141" customWidth="1"/>
    <col min="5631" max="5631" width="12.54296875" style="141" customWidth="1"/>
    <col min="5632" max="5632" width="18.1796875" style="141" customWidth="1"/>
    <col min="5633" max="5633" width="3.1796875" style="141" customWidth="1"/>
    <col min="5634" max="5635" width="17.1796875" style="141" customWidth="1"/>
    <col min="5636" max="5636" width="8.90625" style="141"/>
    <col min="5637" max="5637" width="14.1796875" style="141" bestFit="1" customWidth="1"/>
    <col min="5638" max="5879" width="8.90625" style="141"/>
    <col min="5880" max="5881" width="0" style="141" hidden="1" customWidth="1"/>
    <col min="5882" max="5882" width="84.453125" style="141" customWidth="1"/>
    <col min="5883" max="5883" width="7" style="141" customWidth="1"/>
    <col min="5884" max="5884" width="12.54296875" style="141" customWidth="1"/>
    <col min="5885" max="5886" width="16.54296875" style="141" customWidth="1"/>
    <col min="5887" max="5887" width="12.54296875" style="141" customWidth="1"/>
    <col min="5888" max="5888" width="18.1796875" style="141" customWidth="1"/>
    <col min="5889" max="5889" width="3.1796875" style="141" customWidth="1"/>
    <col min="5890" max="5891" width="17.1796875" style="141" customWidth="1"/>
    <col min="5892" max="5892" width="8.90625" style="141"/>
    <col min="5893" max="5893" width="14.1796875" style="141" bestFit="1" customWidth="1"/>
    <col min="5894" max="6135" width="8.90625" style="141"/>
    <col min="6136" max="6137" width="0" style="141" hidden="1" customWidth="1"/>
    <col min="6138" max="6138" width="84.453125" style="141" customWidth="1"/>
    <col min="6139" max="6139" width="7" style="141" customWidth="1"/>
    <col min="6140" max="6140" width="12.54296875" style="141" customWidth="1"/>
    <col min="6141" max="6142" width="16.54296875" style="141" customWidth="1"/>
    <col min="6143" max="6143" width="12.54296875" style="141" customWidth="1"/>
    <col min="6144" max="6144" width="18.1796875" style="141" customWidth="1"/>
    <col min="6145" max="6145" width="3.1796875" style="141" customWidth="1"/>
    <col min="6146" max="6147" width="17.1796875" style="141" customWidth="1"/>
    <col min="6148" max="6148" width="8.90625" style="141"/>
    <col min="6149" max="6149" width="14.1796875" style="141" bestFit="1" customWidth="1"/>
    <col min="6150" max="6391" width="8.90625" style="141"/>
    <col min="6392" max="6393" width="0" style="141" hidden="1" customWidth="1"/>
    <col min="6394" max="6394" width="84.453125" style="141" customWidth="1"/>
    <col min="6395" max="6395" width="7" style="141" customWidth="1"/>
    <col min="6396" max="6396" width="12.54296875" style="141" customWidth="1"/>
    <col min="6397" max="6398" width="16.54296875" style="141" customWidth="1"/>
    <col min="6399" max="6399" width="12.54296875" style="141" customWidth="1"/>
    <col min="6400" max="6400" width="18.1796875" style="141" customWidth="1"/>
    <col min="6401" max="6401" width="3.1796875" style="141" customWidth="1"/>
    <col min="6402" max="6403" width="17.1796875" style="141" customWidth="1"/>
    <col min="6404" max="6404" width="8.90625" style="141"/>
    <col min="6405" max="6405" width="14.1796875" style="141" bestFit="1" customWidth="1"/>
    <col min="6406" max="6647" width="8.90625" style="141"/>
    <col min="6648" max="6649" width="0" style="141" hidden="1" customWidth="1"/>
    <col min="6650" max="6650" width="84.453125" style="141" customWidth="1"/>
    <col min="6651" max="6651" width="7" style="141" customWidth="1"/>
    <col min="6652" max="6652" width="12.54296875" style="141" customWidth="1"/>
    <col min="6653" max="6654" width="16.54296875" style="141" customWidth="1"/>
    <col min="6655" max="6655" width="12.54296875" style="141" customWidth="1"/>
    <col min="6656" max="6656" width="18.1796875" style="141" customWidth="1"/>
    <col min="6657" max="6657" width="3.1796875" style="141" customWidth="1"/>
    <col min="6658" max="6659" width="17.1796875" style="141" customWidth="1"/>
    <col min="6660" max="6660" width="8.90625" style="141"/>
    <col min="6661" max="6661" width="14.1796875" style="141" bestFit="1" customWidth="1"/>
    <col min="6662" max="6903" width="8.90625" style="141"/>
    <col min="6904" max="6905" width="0" style="141" hidden="1" customWidth="1"/>
    <col min="6906" max="6906" width="84.453125" style="141" customWidth="1"/>
    <col min="6907" max="6907" width="7" style="141" customWidth="1"/>
    <col min="6908" max="6908" width="12.54296875" style="141" customWidth="1"/>
    <col min="6909" max="6910" width="16.54296875" style="141" customWidth="1"/>
    <col min="6911" max="6911" width="12.54296875" style="141" customWidth="1"/>
    <col min="6912" max="6912" width="18.1796875" style="141" customWidth="1"/>
    <col min="6913" max="6913" width="3.1796875" style="141" customWidth="1"/>
    <col min="6914" max="6915" width="17.1796875" style="141" customWidth="1"/>
    <col min="6916" max="6916" width="8.90625" style="141"/>
    <col min="6917" max="6917" width="14.1796875" style="141" bestFit="1" customWidth="1"/>
    <col min="6918" max="7159" width="8.90625" style="141"/>
    <col min="7160" max="7161" width="0" style="141" hidden="1" customWidth="1"/>
    <col min="7162" max="7162" width="84.453125" style="141" customWidth="1"/>
    <col min="7163" max="7163" width="7" style="141" customWidth="1"/>
    <col min="7164" max="7164" width="12.54296875" style="141" customWidth="1"/>
    <col min="7165" max="7166" width="16.54296875" style="141" customWidth="1"/>
    <col min="7167" max="7167" width="12.54296875" style="141" customWidth="1"/>
    <col min="7168" max="7168" width="18.1796875" style="141" customWidth="1"/>
    <col min="7169" max="7169" width="3.1796875" style="141" customWidth="1"/>
    <col min="7170" max="7171" width="17.1796875" style="141" customWidth="1"/>
    <col min="7172" max="7172" width="8.90625" style="141"/>
    <col min="7173" max="7173" width="14.1796875" style="141" bestFit="1" customWidth="1"/>
    <col min="7174" max="7415" width="8.90625" style="141"/>
    <col min="7416" max="7417" width="0" style="141" hidden="1" customWidth="1"/>
    <col min="7418" max="7418" width="84.453125" style="141" customWidth="1"/>
    <col min="7419" max="7419" width="7" style="141" customWidth="1"/>
    <col min="7420" max="7420" width="12.54296875" style="141" customWidth="1"/>
    <col min="7421" max="7422" width="16.54296875" style="141" customWidth="1"/>
    <col min="7423" max="7423" width="12.54296875" style="141" customWidth="1"/>
    <col min="7424" max="7424" width="18.1796875" style="141" customWidth="1"/>
    <col min="7425" max="7425" width="3.1796875" style="141" customWidth="1"/>
    <col min="7426" max="7427" width="17.1796875" style="141" customWidth="1"/>
    <col min="7428" max="7428" width="8.90625" style="141"/>
    <col min="7429" max="7429" width="14.1796875" style="141" bestFit="1" customWidth="1"/>
    <col min="7430" max="7671" width="8.90625" style="141"/>
    <col min="7672" max="7673" width="0" style="141" hidden="1" customWidth="1"/>
    <col min="7674" max="7674" width="84.453125" style="141" customWidth="1"/>
    <col min="7675" max="7675" width="7" style="141" customWidth="1"/>
    <col min="7676" max="7676" width="12.54296875" style="141" customWidth="1"/>
    <col min="7677" max="7678" width="16.54296875" style="141" customWidth="1"/>
    <col min="7679" max="7679" width="12.54296875" style="141" customWidth="1"/>
    <col min="7680" max="7680" width="18.1796875" style="141" customWidth="1"/>
    <col min="7681" max="7681" width="3.1796875" style="141" customWidth="1"/>
    <col min="7682" max="7683" width="17.1796875" style="141" customWidth="1"/>
    <col min="7684" max="7684" width="8.90625" style="141"/>
    <col min="7685" max="7685" width="14.1796875" style="141" bestFit="1" customWidth="1"/>
    <col min="7686" max="7927" width="8.90625" style="141"/>
    <col min="7928" max="7929" width="0" style="141" hidden="1" customWidth="1"/>
    <col min="7930" max="7930" width="84.453125" style="141" customWidth="1"/>
    <col min="7931" max="7931" width="7" style="141" customWidth="1"/>
    <col min="7932" max="7932" width="12.54296875" style="141" customWidth="1"/>
    <col min="7933" max="7934" width="16.54296875" style="141" customWidth="1"/>
    <col min="7935" max="7935" width="12.54296875" style="141" customWidth="1"/>
    <col min="7936" max="7936" width="18.1796875" style="141" customWidth="1"/>
    <col min="7937" max="7937" width="3.1796875" style="141" customWidth="1"/>
    <col min="7938" max="7939" width="17.1796875" style="141" customWidth="1"/>
    <col min="7940" max="7940" width="8.90625" style="141"/>
    <col min="7941" max="7941" width="14.1796875" style="141" bestFit="1" customWidth="1"/>
    <col min="7942" max="8183" width="8.90625" style="141"/>
    <col min="8184" max="8185" width="0" style="141" hidden="1" customWidth="1"/>
    <col min="8186" max="8186" width="84.453125" style="141" customWidth="1"/>
    <col min="8187" max="8187" width="7" style="141" customWidth="1"/>
    <col min="8188" max="8188" width="12.54296875" style="141" customWidth="1"/>
    <col min="8189" max="8190" width="16.54296875" style="141" customWidth="1"/>
    <col min="8191" max="8191" width="12.54296875" style="141" customWidth="1"/>
    <col min="8192" max="8192" width="18.1796875" style="141" customWidth="1"/>
    <col min="8193" max="8193" width="3.1796875" style="141" customWidth="1"/>
    <col min="8194" max="8195" width="17.1796875" style="141" customWidth="1"/>
    <col min="8196" max="8196" width="8.90625" style="141"/>
    <col min="8197" max="8197" width="14.1796875" style="141" bestFit="1" customWidth="1"/>
    <col min="8198" max="8439" width="8.90625" style="141"/>
    <col min="8440" max="8441" width="0" style="141" hidden="1" customWidth="1"/>
    <col min="8442" max="8442" width="84.453125" style="141" customWidth="1"/>
    <col min="8443" max="8443" width="7" style="141" customWidth="1"/>
    <col min="8444" max="8444" width="12.54296875" style="141" customWidth="1"/>
    <col min="8445" max="8446" width="16.54296875" style="141" customWidth="1"/>
    <col min="8447" max="8447" width="12.54296875" style="141" customWidth="1"/>
    <col min="8448" max="8448" width="18.1796875" style="141" customWidth="1"/>
    <col min="8449" max="8449" width="3.1796875" style="141" customWidth="1"/>
    <col min="8450" max="8451" width="17.1796875" style="141" customWidth="1"/>
    <col min="8452" max="8452" width="8.90625" style="141"/>
    <col min="8453" max="8453" width="14.1796875" style="141" bestFit="1" customWidth="1"/>
    <col min="8454" max="8695" width="8.90625" style="141"/>
    <col min="8696" max="8697" width="0" style="141" hidden="1" customWidth="1"/>
    <col min="8698" max="8698" width="84.453125" style="141" customWidth="1"/>
    <col min="8699" max="8699" width="7" style="141" customWidth="1"/>
    <col min="8700" max="8700" width="12.54296875" style="141" customWidth="1"/>
    <col min="8701" max="8702" width="16.54296875" style="141" customWidth="1"/>
    <col min="8703" max="8703" width="12.54296875" style="141" customWidth="1"/>
    <col min="8704" max="8704" width="18.1796875" style="141" customWidth="1"/>
    <col min="8705" max="8705" width="3.1796875" style="141" customWidth="1"/>
    <col min="8706" max="8707" width="17.1796875" style="141" customWidth="1"/>
    <col min="8708" max="8708" width="8.90625" style="141"/>
    <col min="8709" max="8709" width="14.1796875" style="141" bestFit="1" customWidth="1"/>
    <col min="8710" max="8951" width="8.90625" style="141"/>
    <col min="8952" max="8953" width="0" style="141" hidden="1" customWidth="1"/>
    <col min="8954" max="8954" width="84.453125" style="141" customWidth="1"/>
    <col min="8955" max="8955" width="7" style="141" customWidth="1"/>
    <col min="8956" max="8956" width="12.54296875" style="141" customWidth="1"/>
    <col min="8957" max="8958" width="16.54296875" style="141" customWidth="1"/>
    <col min="8959" max="8959" width="12.54296875" style="141" customWidth="1"/>
    <col min="8960" max="8960" width="18.1796875" style="141" customWidth="1"/>
    <col min="8961" max="8961" width="3.1796875" style="141" customWidth="1"/>
    <col min="8962" max="8963" width="17.1796875" style="141" customWidth="1"/>
    <col min="8964" max="8964" width="8.90625" style="141"/>
    <col min="8965" max="8965" width="14.1796875" style="141" bestFit="1" customWidth="1"/>
    <col min="8966" max="9207" width="8.90625" style="141"/>
    <col min="9208" max="9209" width="0" style="141" hidden="1" customWidth="1"/>
    <col min="9210" max="9210" width="84.453125" style="141" customWidth="1"/>
    <col min="9211" max="9211" width="7" style="141" customWidth="1"/>
    <col min="9212" max="9212" width="12.54296875" style="141" customWidth="1"/>
    <col min="9213" max="9214" width="16.54296875" style="141" customWidth="1"/>
    <col min="9215" max="9215" width="12.54296875" style="141" customWidth="1"/>
    <col min="9216" max="9216" width="18.1796875" style="141" customWidth="1"/>
    <col min="9217" max="9217" width="3.1796875" style="141" customWidth="1"/>
    <col min="9218" max="9219" width="17.1796875" style="141" customWidth="1"/>
    <col min="9220" max="9220" width="8.90625" style="141"/>
    <col min="9221" max="9221" width="14.1796875" style="141" bestFit="1" customWidth="1"/>
    <col min="9222" max="9463" width="8.90625" style="141"/>
    <col min="9464" max="9465" width="0" style="141" hidden="1" customWidth="1"/>
    <col min="9466" max="9466" width="84.453125" style="141" customWidth="1"/>
    <col min="9467" max="9467" width="7" style="141" customWidth="1"/>
    <col min="9468" max="9468" width="12.54296875" style="141" customWidth="1"/>
    <col min="9469" max="9470" width="16.54296875" style="141" customWidth="1"/>
    <col min="9471" max="9471" width="12.54296875" style="141" customWidth="1"/>
    <col min="9472" max="9472" width="18.1796875" style="141" customWidth="1"/>
    <col min="9473" max="9473" width="3.1796875" style="141" customWidth="1"/>
    <col min="9474" max="9475" width="17.1796875" style="141" customWidth="1"/>
    <col min="9476" max="9476" width="8.90625" style="141"/>
    <col min="9477" max="9477" width="14.1796875" style="141" bestFit="1" customWidth="1"/>
    <col min="9478" max="9719" width="8.90625" style="141"/>
    <col min="9720" max="9721" width="0" style="141" hidden="1" customWidth="1"/>
    <col min="9722" max="9722" width="84.453125" style="141" customWidth="1"/>
    <col min="9723" max="9723" width="7" style="141" customWidth="1"/>
    <col min="9724" max="9724" width="12.54296875" style="141" customWidth="1"/>
    <col min="9725" max="9726" width="16.54296875" style="141" customWidth="1"/>
    <col min="9727" max="9727" width="12.54296875" style="141" customWidth="1"/>
    <col min="9728" max="9728" width="18.1796875" style="141" customWidth="1"/>
    <col min="9729" max="9729" width="3.1796875" style="141" customWidth="1"/>
    <col min="9730" max="9731" width="17.1796875" style="141" customWidth="1"/>
    <col min="9732" max="9732" width="8.90625" style="141"/>
    <col min="9733" max="9733" width="14.1796875" style="141" bestFit="1" customWidth="1"/>
    <col min="9734" max="9975" width="8.90625" style="141"/>
    <col min="9976" max="9977" width="0" style="141" hidden="1" customWidth="1"/>
    <col min="9978" max="9978" width="84.453125" style="141" customWidth="1"/>
    <col min="9979" max="9979" width="7" style="141" customWidth="1"/>
    <col min="9980" max="9980" width="12.54296875" style="141" customWidth="1"/>
    <col min="9981" max="9982" width="16.54296875" style="141" customWidth="1"/>
    <col min="9983" max="9983" width="12.54296875" style="141" customWidth="1"/>
    <col min="9984" max="9984" width="18.1796875" style="141" customWidth="1"/>
    <col min="9985" max="9985" width="3.1796875" style="141" customWidth="1"/>
    <col min="9986" max="9987" width="17.1796875" style="141" customWidth="1"/>
    <col min="9988" max="9988" width="8.90625" style="141"/>
    <col min="9989" max="9989" width="14.1796875" style="141" bestFit="1" customWidth="1"/>
    <col min="9990" max="10231" width="8.90625" style="141"/>
    <col min="10232" max="10233" width="0" style="141" hidden="1" customWidth="1"/>
    <col min="10234" max="10234" width="84.453125" style="141" customWidth="1"/>
    <col min="10235" max="10235" width="7" style="141" customWidth="1"/>
    <col min="10236" max="10236" width="12.54296875" style="141" customWidth="1"/>
    <col min="10237" max="10238" width="16.54296875" style="141" customWidth="1"/>
    <col min="10239" max="10239" width="12.54296875" style="141" customWidth="1"/>
    <col min="10240" max="10240" width="18.1796875" style="141" customWidth="1"/>
    <col min="10241" max="10241" width="3.1796875" style="141" customWidth="1"/>
    <col min="10242" max="10243" width="17.1796875" style="141" customWidth="1"/>
    <col min="10244" max="10244" width="8.90625" style="141"/>
    <col min="10245" max="10245" width="14.1796875" style="141" bestFit="1" customWidth="1"/>
    <col min="10246" max="10487" width="8.90625" style="141"/>
    <col min="10488" max="10489" width="0" style="141" hidden="1" customWidth="1"/>
    <col min="10490" max="10490" width="84.453125" style="141" customWidth="1"/>
    <col min="10491" max="10491" width="7" style="141" customWidth="1"/>
    <col min="10492" max="10492" width="12.54296875" style="141" customWidth="1"/>
    <col min="10493" max="10494" width="16.54296875" style="141" customWidth="1"/>
    <col min="10495" max="10495" width="12.54296875" style="141" customWidth="1"/>
    <col min="10496" max="10496" width="18.1796875" style="141" customWidth="1"/>
    <col min="10497" max="10497" width="3.1796875" style="141" customWidth="1"/>
    <col min="10498" max="10499" width="17.1796875" style="141" customWidth="1"/>
    <col min="10500" max="10500" width="8.90625" style="141"/>
    <col min="10501" max="10501" width="14.1796875" style="141" bestFit="1" customWidth="1"/>
    <col min="10502" max="10743" width="8.90625" style="141"/>
    <col min="10744" max="10745" width="0" style="141" hidden="1" customWidth="1"/>
    <col min="10746" max="10746" width="84.453125" style="141" customWidth="1"/>
    <col min="10747" max="10747" width="7" style="141" customWidth="1"/>
    <col min="10748" max="10748" width="12.54296875" style="141" customWidth="1"/>
    <col min="10749" max="10750" width="16.54296875" style="141" customWidth="1"/>
    <col min="10751" max="10751" width="12.54296875" style="141" customWidth="1"/>
    <col min="10752" max="10752" width="18.1796875" style="141" customWidth="1"/>
    <col min="10753" max="10753" width="3.1796875" style="141" customWidth="1"/>
    <col min="10754" max="10755" width="17.1796875" style="141" customWidth="1"/>
    <col min="10756" max="10756" width="8.90625" style="141"/>
    <col min="10757" max="10757" width="14.1796875" style="141" bestFit="1" customWidth="1"/>
    <col min="10758" max="10999" width="8.90625" style="141"/>
    <col min="11000" max="11001" width="0" style="141" hidden="1" customWidth="1"/>
    <col min="11002" max="11002" width="84.453125" style="141" customWidth="1"/>
    <col min="11003" max="11003" width="7" style="141" customWidth="1"/>
    <col min="11004" max="11004" width="12.54296875" style="141" customWidth="1"/>
    <col min="11005" max="11006" width="16.54296875" style="141" customWidth="1"/>
    <col min="11007" max="11007" width="12.54296875" style="141" customWidth="1"/>
    <col min="11008" max="11008" width="18.1796875" style="141" customWidth="1"/>
    <col min="11009" max="11009" width="3.1796875" style="141" customWidth="1"/>
    <col min="11010" max="11011" width="17.1796875" style="141" customWidth="1"/>
    <col min="11012" max="11012" width="8.90625" style="141"/>
    <col min="11013" max="11013" width="14.1796875" style="141" bestFit="1" customWidth="1"/>
    <col min="11014" max="11255" width="8.90625" style="141"/>
    <col min="11256" max="11257" width="0" style="141" hidden="1" customWidth="1"/>
    <col min="11258" max="11258" width="84.453125" style="141" customWidth="1"/>
    <col min="11259" max="11259" width="7" style="141" customWidth="1"/>
    <col min="11260" max="11260" width="12.54296875" style="141" customWidth="1"/>
    <col min="11261" max="11262" width="16.54296875" style="141" customWidth="1"/>
    <col min="11263" max="11263" width="12.54296875" style="141" customWidth="1"/>
    <col min="11264" max="11264" width="18.1796875" style="141" customWidth="1"/>
    <col min="11265" max="11265" width="3.1796875" style="141" customWidth="1"/>
    <col min="11266" max="11267" width="17.1796875" style="141" customWidth="1"/>
    <col min="11268" max="11268" width="8.90625" style="141"/>
    <col min="11269" max="11269" width="14.1796875" style="141" bestFit="1" customWidth="1"/>
    <col min="11270" max="11511" width="8.90625" style="141"/>
    <col min="11512" max="11513" width="0" style="141" hidden="1" customWidth="1"/>
    <col min="11514" max="11514" width="84.453125" style="141" customWidth="1"/>
    <col min="11515" max="11515" width="7" style="141" customWidth="1"/>
    <col min="11516" max="11516" width="12.54296875" style="141" customWidth="1"/>
    <col min="11517" max="11518" width="16.54296875" style="141" customWidth="1"/>
    <col min="11519" max="11519" width="12.54296875" style="141" customWidth="1"/>
    <col min="11520" max="11520" width="18.1796875" style="141" customWidth="1"/>
    <col min="11521" max="11521" width="3.1796875" style="141" customWidth="1"/>
    <col min="11522" max="11523" width="17.1796875" style="141" customWidth="1"/>
    <col min="11524" max="11524" width="8.90625" style="141"/>
    <col min="11525" max="11525" width="14.1796875" style="141" bestFit="1" customWidth="1"/>
    <col min="11526" max="11767" width="8.90625" style="141"/>
    <col min="11768" max="11769" width="0" style="141" hidden="1" customWidth="1"/>
    <col min="11770" max="11770" width="84.453125" style="141" customWidth="1"/>
    <col min="11771" max="11771" width="7" style="141" customWidth="1"/>
    <col min="11772" max="11772" width="12.54296875" style="141" customWidth="1"/>
    <col min="11773" max="11774" width="16.54296875" style="141" customWidth="1"/>
    <col min="11775" max="11775" width="12.54296875" style="141" customWidth="1"/>
    <col min="11776" max="11776" width="18.1796875" style="141" customWidth="1"/>
    <col min="11777" max="11777" width="3.1796875" style="141" customWidth="1"/>
    <col min="11778" max="11779" width="17.1796875" style="141" customWidth="1"/>
    <col min="11780" max="11780" width="8.90625" style="141"/>
    <col min="11781" max="11781" width="14.1796875" style="141" bestFit="1" customWidth="1"/>
    <col min="11782" max="12023" width="8.90625" style="141"/>
    <col min="12024" max="12025" width="0" style="141" hidden="1" customWidth="1"/>
    <col min="12026" max="12026" width="84.453125" style="141" customWidth="1"/>
    <col min="12027" max="12027" width="7" style="141" customWidth="1"/>
    <col min="12028" max="12028" width="12.54296875" style="141" customWidth="1"/>
    <col min="12029" max="12030" width="16.54296875" style="141" customWidth="1"/>
    <col min="12031" max="12031" width="12.54296875" style="141" customWidth="1"/>
    <col min="12032" max="12032" width="18.1796875" style="141" customWidth="1"/>
    <col min="12033" max="12033" width="3.1796875" style="141" customWidth="1"/>
    <col min="12034" max="12035" width="17.1796875" style="141" customWidth="1"/>
    <col min="12036" max="12036" width="8.90625" style="141"/>
    <col min="12037" max="12037" width="14.1796875" style="141" bestFit="1" customWidth="1"/>
    <col min="12038" max="12279" width="8.90625" style="141"/>
    <col min="12280" max="12281" width="0" style="141" hidden="1" customWidth="1"/>
    <col min="12282" max="12282" width="84.453125" style="141" customWidth="1"/>
    <col min="12283" max="12283" width="7" style="141" customWidth="1"/>
    <col min="12284" max="12284" width="12.54296875" style="141" customWidth="1"/>
    <col min="12285" max="12286" width="16.54296875" style="141" customWidth="1"/>
    <col min="12287" max="12287" width="12.54296875" style="141" customWidth="1"/>
    <col min="12288" max="12288" width="18.1796875" style="141" customWidth="1"/>
    <col min="12289" max="12289" width="3.1796875" style="141" customWidth="1"/>
    <col min="12290" max="12291" width="17.1796875" style="141" customWidth="1"/>
    <col min="12292" max="12292" width="8.90625" style="141"/>
    <col min="12293" max="12293" width="14.1796875" style="141" bestFit="1" customWidth="1"/>
    <col min="12294" max="12535" width="8.90625" style="141"/>
    <col min="12536" max="12537" width="0" style="141" hidden="1" customWidth="1"/>
    <col min="12538" max="12538" width="84.453125" style="141" customWidth="1"/>
    <col min="12539" max="12539" width="7" style="141" customWidth="1"/>
    <col min="12540" max="12540" width="12.54296875" style="141" customWidth="1"/>
    <col min="12541" max="12542" width="16.54296875" style="141" customWidth="1"/>
    <col min="12543" max="12543" width="12.54296875" style="141" customWidth="1"/>
    <col min="12544" max="12544" width="18.1796875" style="141" customWidth="1"/>
    <col min="12545" max="12545" width="3.1796875" style="141" customWidth="1"/>
    <col min="12546" max="12547" width="17.1796875" style="141" customWidth="1"/>
    <col min="12548" max="12548" width="8.90625" style="141"/>
    <col min="12549" max="12549" width="14.1796875" style="141" bestFit="1" customWidth="1"/>
    <col min="12550" max="12791" width="8.90625" style="141"/>
    <col min="12792" max="12793" width="0" style="141" hidden="1" customWidth="1"/>
    <col min="12794" max="12794" width="84.453125" style="141" customWidth="1"/>
    <col min="12795" max="12795" width="7" style="141" customWidth="1"/>
    <col min="12796" max="12796" width="12.54296875" style="141" customWidth="1"/>
    <col min="12797" max="12798" width="16.54296875" style="141" customWidth="1"/>
    <col min="12799" max="12799" width="12.54296875" style="141" customWidth="1"/>
    <col min="12800" max="12800" width="18.1796875" style="141" customWidth="1"/>
    <col min="12801" max="12801" width="3.1796875" style="141" customWidth="1"/>
    <col min="12802" max="12803" width="17.1796875" style="141" customWidth="1"/>
    <col min="12804" max="12804" width="8.90625" style="141"/>
    <col min="12805" max="12805" width="14.1796875" style="141" bestFit="1" customWidth="1"/>
    <col min="12806" max="13047" width="8.90625" style="141"/>
    <col min="13048" max="13049" width="0" style="141" hidden="1" customWidth="1"/>
    <col min="13050" max="13050" width="84.453125" style="141" customWidth="1"/>
    <col min="13051" max="13051" width="7" style="141" customWidth="1"/>
    <col min="13052" max="13052" width="12.54296875" style="141" customWidth="1"/>
    <col min="13053" max="13054" width="16.54296875" style="141" customWidth="1"/>
    <col min="13055" max="13055" width="12.54296875" style="141" customWidth="1"/>
    <col min="13056" max="13056" width="18.1796875" style="141" customWidth="1"/>
    <col min="13057" max="13057" width="3.1796875" style="141" customWidth="1"/>
    <col min="13058" max="13059" width="17.1796875" style="141" customWidth="1"/>
    <col min="13060" max="13060" width="8.90625" style="141"/>
    <col min="13061" max="13061" width="14.1796875" style="141" bestFit="1" customWidth="1"/>
    <col min="13062" max="13303" width="8.90625" style="141"/>
    <col min="13304" max="13305" width="0" style="141" hidden="1" customWidth="1"/>
    <col min="13306" max="13306" width="84.453125" style="141" customWidth="1"/>
    <col min="13307" max="13307" width="7" style="141" customWidth="1"/>
    <col min="13308" max="13308" width="12.54296875" style="141" customWidth="1"/>
    <col min="13309" max="13310" width="16.54296875" style="141" customWidth="1"/>
    <col min="13311" max="13311" width="12.54296875" style="141" customWidth="1"/>
    <col min="13312" max="13312" width="18.1796875" style="141" customWidth="1"/>
    <col min="13313" max="13313" width="3.1796875" style="141" customWidth="1"/>
    <col min="13314" max="13315" width="17.1796875" style="141" customWidth="1"/>
    <col min="13316" max="13316" width="8.90625" style="141"/>
    <col min="13317" max="13317" width="14.1796875" style="141" bestFit="1" customWidth="1"/>
    <col min="13318" max="13559" width="8.90625" style="141"/>
    <col min="13560" max="13561" width="0" style="141" hidden="1" customWidth="1"/>
    <col min="13562" max="13562" width="84.453125" style="141" customWidth="1"/>
    <col min="13563" max="13563" width="7" style="141" customWidth="1"/>
    <col min="13564" max="13564" width="12.54296875" style="141" customWidth="1"/>
    <col min="13565" max="13566" width="16.54296875" style="141" customWidth="1"/>
    <col min="13567" max="13567" width="12.54296875" style="141" customWidth="1"/>
    <col min="13568" max="13568" width="18.1796875" style="141" customWidth="1"/>
    <col min="13569" max="13569" width="3.1796875" style="141" customWidth="1"/>
    <col min="13570" max="13571" width="17.1796875" style="141" customWidth="1"/>
    <col min="13572" max="13572" width="8.90625" style="141"/>
    <col min="13573" max="13573" width="14.1796875" style="141" bestFit="1" customWidth="1"/>
    <col min="13574" max="13815" width="8.90625" style="141"/>
    <col min="13816" max="13817" width="0" style="141" hidden="1" customWidth="1"/>
    <col min="13818" max="13818" width="84.453125" style="141" customWidth="1"/>
    <col min="13819" max="13819" width="7" style="141" customWidth="1"/>
    <col min="13820" max="13820" width="12.54296875" style="141" customWidth="1"/>
    <col min="13821" max="13822" width="16.54296875" style="141" customWidth="1"/>
    <col min="13823" max="13823" width="12.54296875" style="141" customWidth="1"/>
    <col min="13824" max="13824" width="18.1796875" style="141" customWidth="1"/>
    <col min="13825" max="13825" width="3.1796875" style="141" customWidth="1"/>
    <col min="13826" max="13827" width="17.1796875" style="141" customWidth="1"/>
    <col min="13828" max="13828" width="8.90625" style="141"/>
    <col min="13829" max="13829" width="14.1796875" style="141" bestFit="1" customWidth="1"/>
    <col min="13830" max="14071" width="8.90625" style="141"/>
    <col min="14072" max="14073" width="0" style="141" hidden="1" customWidth="1"/>
    <col min="14074" max="14074" width="84.453125" style="141" customWidth="1"/>
    <col min="14075" max="14075" width="7" style="141" customWidth="1"/>
    <col min="14076" max="14076" width="12.54296875" style="141" customWidth="1"/>
    <col min="14077" max="14078" width="16.54296875" style="141" customWidth="1"/>
    <col min="14079" max="14079" width="12.54296875" style="141" customWidth="1"/>
    <col min="14080" max="14080" width="18.1796875" style="141" customWidth="1"/>
    <col min="14081" max="14081" width="3.1796875" style="141" customWidth="1"/>
    <col min="14082" max="14083" width="17.1796875" style="141" customWidth="1"/>
    <col min="14084" max="14084" width="8.90625" style="141"/>
    <col min="14085" max="14085" width="14.1796875" style="141" bestFit="1" customWidth="1"/>
    <col min="14086" max="14327" width="8.90625" style="141"/>
    <col min="14328" max="14329" width="0" style="141" hidden="1" customWidth="1"/>
    <col min="14330" max="14330" width="84.453125" style="141" customWidth="1"/>
    <col min="14331" max="14331" width="7" style="141" customWidth="1"/>
    <col min="14332" max="14332" width="12.54296875" style="141" customWidth="1"/>
    <col min="14333" max="14334" width="16.54296875" style="141" customWidth="1"/>
    <col min="14335" max="14335" width="12.54296875" style="141" customWidth="1"/>
    <col min="14336" max="14336" width="18.1796875" style="141" customWidth="1"/>
    <col min="14337" max="14337" width="3.1796875" style="141" customWidth="1"/>
    <col min="14338" max="14339" width="17.1796875" style="141" customWidth="1"/>
    <col min="14340" max="14340" width="8.90625" style="141"/>
    <col min="14341" max="14341" width="14.1796875" style="141" bestFit="1" customWidth="1"/>
    <col min="14342" max="14583" width="8.90625" style="141"/>
    <col min="14584" max="14585" width="0" style="141" hidden="1" customWidth="1"/>
    <col min="14586" max="14586" width="84.453125" style="141" customWidth="1"/>
    <col min="14587" max="14587" width="7" style="141" customWidth="1"/>
    <col min="14588" max="14588" width="12.54296875" style="141" customWidth="1"/>
    <col min="14589" max="14590" width="16.54296875" style="141" customWidth="1"/>
    <col min="14591" max="14591" width="12.54296875" style="141" customWidth="1"/>
    <col min="14592" max="14592" width="18.1796875" style="141" customWidth="1"/>
    <col min="14593" max="14593" width="3.1796875" style="141" customWidth="1"/>
    <col min="14594" max="14595" width="17.1796875" style="141" customWidth="1"/>
    <col min="14596" max="14596" width="8.90625" style="141"/>
    <col min="14597" max="14597" width="14.1796875" style="141" bestFit="1" customWidth="1"/>
    <col min="14598" max="14839" width="8.90625" style="141"/>
    <col min="14840" max="14841" width="0" style="141" hidden="1" customWidth="1"/>
    <col min="14842" max="14842" width="84.453125" style="141" customWidth="1"/>
    <col min="14843" max="14843" width="7" style="141" customWidth="1"/>
    <col min="14844" max="14844" width="12.54296875" style="141" customWidth="1"/>
    <col min="14845" max="14846" width="16.54296875" style="141" customWidth="1"/>
    <col min="14847" max="14847" width="12.54296875" style="141" customWidth="1"/>
    <col min="14848" max="14848" width="18.1796875" style="141" customWidth="1"/>
    <col min="14849" max="14849" width="3.1796875" style="141" customWidth="1"/>
    <col min="14850" max="14851" width="17.1796875" style="141" customWidth="1"/>
    <col min="14852" max="14852" width="8.90625" style="141"/>
    <col min="14853" max="14853" width="14.1796875" style="141" bestFit="1" customWidth="1"/>
    <col min="14854" max="15095" width="8.90625" style="141"/>
    <col min="15096" max="15097" width="0" style="141" hidden="1" customWidth="1"/>
    <col min="15098" max="15098" width="84.453125" style="141" customWidth="1"/>
    <col min="15099" max="15099" width="7" style="141" customWidth="1"/>
    <col min="15100" max="15100" width="12.54296875" style="141" customWidth="1"/>
    <col min="15101" max="15102" width="16.54296875" style="141" customWidth="1"/>
    <col min="15103" max="15103" width="12.54296875" style="141" customWidth="1"/>
    <col min="15104" max="15104" width="18.1796875" style="141" customWidth="1"/>
    <col min="15105" max="15105" width="3.1796875" style="141" customWidth="1"/>
    <col min="15106" max="15107" width="17.1796875" style="141" customWidth="1"/>
    <col min="15108" max="15108" width="8.90625" style="141"/>
    <col min="15109" max="15109" width="14.1796875" style="141" bestFit="1" customWidth="1"/>
    <col min="15110" max="15351" width="8.90625" style="141"/>
    <col min="15352" max="15353" width="0" style="141" hidden="1" customWidth="1"/>
    <col min="15354" max="15354" width="84.453125" style="141" customWidth="1"/>
    <col min="15355" max="15355" width="7" style="141" customWidth="1"/>
    <col min="15356" max="15356" width="12.54296875" style="141" customWidth="1"/>
    <col min="15357" max="15358" width="16.54296875" style="141" customWidth="1"/>
    <col min="15359" max="15359" width="12.54296875" style="141" customWidth="1"/>
    <col min="15360" max="15360" width="18.1796875" style="141" customWidth="1"/>
    <col min="15361" max="15361" width="3.1796875" style="141" customWidth="1"/>
    <col min="15362" max="15363" width="17.1796875" style="141" customWidth="1"/>
    <col min="15364" max="15364" width="8.90625" style="141"/>
    <col min="15365" max="15365" width="14.1796875" style="141" bestFit="1" customWidth="1"/>
    <col min="15366" max="15607" width="8.90625" style="141"/>
    <col min="15608" max="15609" width="0" style="141" hidden="1" customWidth="1"/>
    <col min="15610" max="15610" width="84.453125" style="141" customWidth="1"/>
    <col min="15611" max="15611" width="7" style="141" customWidth="1"/>
    <col min="15612" max="15612" width="12.54296875" style="141" customWidth="1"/>
    <col min="15613" max="15614" width="16.54296875" style="141" customWidth="1"/>
    <col min="15615" max="15615" width="12.54296875" style="141" customWidth="1"/>
    <col min="15616" max="15616" width="18.1796875" style="141" customWidth="1"/>
    <col min="15617" max="15617" width="3.1796875" style="141" customWidth="1"/>
    <col min="15618" max="15619" width="17.1796875" style="141" customWidth="1"/>
    <col min="15620" max="15620" width="8.90625" style="141"/>
    <col min="15621" max="15621" width="14.1796875" style="141" bestFit="1" customWidth="1"/>
    <col min="15622" max="15863" width="8.90625" style="141"/>
    <col min="15864" max="15865" width="0" style="141" hidden="1" customWidth="1"/>
    <col min="15866" max="15866" width="84.453125" style="141" customWidth="1"/>
    <col min="15867" max="15867" width="7" style="141" customWidth="1"/>
    <col min="15868" max="15868" width="12.54296875" style="141" customWidth="1"/>
    <col min="15869" max="15870" width="16.54296875" style="141" customWidth="1"/>
    <col min="15871" max="15871" width="12.54296875" style="141" customWidth="1"/>
    <col min="15872" max="15872" width="18.1796875" style="141" customWidth="1"/>
    <col min="15873" max="15873" width="3.1796875" style="141" customWidth="1"/>
    <col min="15874" max="15875" width="17.1796875" style="141" customWidth="1"/>
    <col min="15876" max="15876" width="8.90625" style="141"/>
    <col min="15877" max="15877" width="14.1796875" style="141" bestFit="1" customWidth="1"/>
    <col min="15878" max="16119" width="8.90625" style="141"/>
    <col min="16120" max="16121" width="0" style="141" hidden="1" customWidth="1"/>
    <col min="16122" max="16122" width="84.453125" style="141" customWidth="1"/>
    <col min="16123" max="16123" width="7" style="141" customWidth="1"/>
    <col min="16124" max="16124" width="12.54296875" style="141" customWidth="1"/>
    <col min="16125" max="16126" width="16.54296875" style="141" customWidth="1"/>
    <col min="16127" max="16127" width="12.54296875" style="141" customWidth="1"/>
    <col min="16128" max="16128" width="18.1796875" style="141" customWidth="1"/>
    <col min="16129" max="16129" width="3.1796875" style="141" customWidth="1"/>
    <col min="16130" max="16131" width="17.1796875" style="141" customWidth="1"/>
    <col min="16132" max="16132" width="8.90625" style="141"/>
    <col min="16133" max="16133" width="14.1796875" style="141" bestFit="1" customWidth="1"/>
    <col min="16134" max="16379" width="8.90625" style="141"/>
    <col min="16380" max="16384" width="9.1796875" style="141" customWidth="1"/>
  </cols>
  <sheetData>
    <row r="1" spans="1:93" ht="16.5" customHeight="1" x14ac:dyDescent="0.25">
      <c r="A1" s="167"/>
      <c r="C1" s="168"/>
      <c r="D1" s="169"/>
      <c r="E1" s="170"/>
      <c r="F1" s="170"/>
    </row>
    <row r="2" spans="1:93" ht="16.5" customHeight="1" x14ac:dyDescent="0.25">
      <c r="A2" s="167"/>
      <c r="C2" s="168"/>
      <c r="D2" s="169"/>
      <c r="E2" s="170"/>
      <c r="F2" s="170"/>
    </row>
    <row r="3" spans="1:93" ht="16.5" customHeight="1" thickBot="1" x14ac:dyDescent="0.3">
      <c r="A3" s="167"/>
      <c r="C3" s="168"/>
      <c r="D3" s="169"/>
      <c r="E3" s="170"/>
      <c r="F3" s="170"/>
    </row>
    <row r="4" spans="1:93" ht="16.5" customHeight="1" thickBot="1" x14ac:dyDescent="0.4">
      <c r="A4" s="171"/>
      <c r="B4" s="143" t="str">
        <f>+'[1]P&amp;G''s'!B2</f>
        <v>East grid Current Transformers replacement-Various Substations</v>
      </c>
      <c r="C4" s="172"/>
      <c r="D4" s="144"/>
      <c r="E4" s="173"/>
      <c r="F4" s="174"/>
    </row>
    <row r="5" spans="1:93" ht="26.25" customHeight="1" thickBot="1" x14ac:dyDescent="0.4">
      <c r="A5" s="146" t="s">
        <v>0</v>
      </c>
      <c r="B5" s="146" t="s">
        <v>2</v>
      </c>
      <c r="C5" s="146" t="s">
        <v>3</v>
      </c>
      <c r="D5" s="146" t="s">
        <v>4</v>
      </c>
      <c r="E5" s="175" t="s">
        <v>5</v>
      </c>
      <c r="F5" s="176" t="s">
        <v>80</v>
      </c>
    </row>
    <row r="6" spans="1:93" ht="20.149999999999999" customHeight="1" x14ac:dyDescent="0.3">
      <c r="A6" s="177"/>
      <c r="B6" s="178"/>
      <c r="C6" s="179"/>
      <c r="D6" s="179"/>
      <c r="E6" s="180"/>
      <c r="F6" s="180"/>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row>
    <row r="7" spans="1:93" ht="20.149999999999999" customHeight="1" x14ac:dyDescent="0.3">
      <c r="A7" s="177"/>
      <c r="B7" s="154" t="str">
        <f>'[1]P&amp;G''s'!B5</f>
        <v>Current Transformers replacements</v>
      </c>
      <c r="C7" s="179"/>
      <c r="D7" s="179"/>
      <c r="E7" s="180"/>
      <c r="F7" s="180"/>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row>
    <row r="8" spans="1:93" ht="20.149999999999999" customHeight="1" x14ac:dyDescent="0.3">
      <c r="A8" s="177"/>
      <c r="B8" s="178"/>
      <c r="C8" s="179"/>
      <c r="D8" s="179"/>
      <c r="E8" s="180"/>
      <c r="F8" s="180"/>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row>
    <row r="9" spans="1:93" ht="20.149999999999999" customHeight="1" x14ac:dyDescent="0.3">
      <c r="A9" s="177"/>
      <c r="B9" s="178" t="s">
        <v>129</v>
      </c>
      <c r="C9" s="179"/>
      <c r="D9" s="179"/>
      <c r="E9" s="180"/>
      <c r="F9" s="180"/>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row>
    <row r="10" spans="1:93" ht="20.149999999999999" customHeight="1" x14ac:dyDescent="0.3">
      <c r="A10" s="177"/>
      <c r="B10" s="182"/>
      <c r="C10" s="179"/>
      <c r="D10" s="179"/>
      <c r="E10" s="180"/>
      <c r="F10" s="180"/>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row>
    <row r="11" spans="1:93" ht="20.149999999999999" customHeight="1" x14ac:dyDescent="0.3">
      <c r="A11" s="177"/>
      <c r="B11" s="182" t="s">
        <v>82</v>
      </c>
      <c r="C11" s="179"/>
      <c r="D11" s="179"/>
      <c r="E11" s="180"/>
      <c r="F11" s="180"/>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row>
    <row r="12" spans="1:93" ht="20.149999999999999" customHeight="1" x14ac:dyDescent="0.3">
      <c r="A12" s="177"/>
      <c r="B12" s="182"/>
      <c r="C12" s="179"/>
      <c r="D12" s="179"/>
      <c r="E12" s="180"/>
      <c r="F12" s="180"/>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row>
    <row r="13" spans="1:93" ht="20.149999999999999" customHeight="1" x14ac:dyDescent="0.3">
      <c r="A13" s="177"/>
      <c r="B13" s="182" t="s">
        <v>91</v>
      </c>
      <c r="C13" s="179"/>
      <c r="D13" s="179"/>
      <c r="E13" s="180"/>
      <c r="F13" s="180"/>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row>
    <row r="14" spans="1:93" ht="20.149999999999999" customHeight="1" x14ac:dyDescent="0.3">
      <c r="A14" s="177"/>
      <c r="B14" s="182"/>
      <c r="C14" s="179"/>
      <c r="D14" s="179"/>
      <c r="E14" s="180"/>
      <c r="F14" s="180"/>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row>
    <row r="15" spans="1:93" ht="26" x14ac:dyDescent="0.3">
      <c r="A15" s="177"/>
      <c r="B15" s="182" t="s">
        <v>130</v>
      </c>
      <c r="C15" s="179"/>
      <c r="D15" s="179"/>
      <c r="E15" s="180"/>
      <c r="F15" s="180"/>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row>
    <row r="16" spans="1:93" ht="25" x14ac:dyDescent="0.25">
      <c r="A16" s="177">
        <v>1</v>
      </c>
      <c r="B16" s="183" t="s">
        <v>130</v>
      </c>
      <c r="C16" s="179" t="s">
        <v>93</v>
      </c>
      <c r="D16" s="179">
        <v>1</v>
      </c>
      <c r="E16" s="180"/>
      <c r="F16" s="180">
        <f>D16*E16</f>
        <v>0</v>
      </c>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row>
    <row r="17" spans="1:93" ht="20.149999999999999" customHeight="1" x14ac:dyDescent="0.25">
      <c r="A17" s="177"/>
      <c r="B17" s="183"/>
      <c r="C17" s="179"/>
      <c r="D17" s="179"/>
      <c r="E17" s="180"/>
      <c r="F17" s="180"/>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row>
    <row r="18" spans="1:93" ht="26.5" customHeight="1" x14ac:dyDescent="0.3">
      <c r="A18" s="177"/>
      <c r="B18" s="182" t="s">
        <v>131</v>
      </c>
      <c r="C18" s="179"/>
      <c r="D18" s="179"/>
      <c r="E18" s="180"/>
      <c r="F18" s="180"/>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row>
    <row r="19" spans="1:93" ht="25" x14ac:dyDescent="0.25">
      <c r="A19" s="177">
        <v>2</v>
      </c>
      <c r="B19" s="183" t="s">
        <v>132</v>
      </c>
      <c r="C19" s="179" t="s">
        <v>93</v>
      </c>
      <c r="D19" s="179">
        <v>1</v>
      </c>
      <c r="E19" s="180"/>
      <c r="F19" s="180">
        <f>D19*E19</f>
        <v>0</v>
      </c>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row>
    <row r="20" spans="1:93" ht="20.149999999999999" customHeight="1" x14ac:dyDescent="0.25">
      <c r="A20" s="177"/>
      <c r="B20" s="183"/>
      <c r="C20" s="179"/>
      <c r="D20" s="179"/>
      <c r="E20" s="180"/>
      <c r="F20" s="180"/>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c r="BJ20" s="181"/>
      <c r="BK20" s="181"/>
      <c r="BL20" s="181"/>
      <c r="BM20" s="181"/>
      <c r="BN20" s="181"/>
      <c r="BO20" s="181"/>
      <c r="BP20" s="181"/>
      <c r="BQ20" s="181"/>
      <c r="BR20" s="181"/>
      <c r="BS20" s="181"/>
      <c r="BT20" s="181"/>
      <c r="BU20" s="181"/>
      <c r="BV20" s="181"/>
      <c r="BW20" s="181"/>
      <c r="BX20" s="181"/>
      <c r="BY20" s="181"/>
      <c r="BZ20" s="181"/>
      <c r="CA20" s="181"/>
      <c r="CB20" s="181"/>
      <c r="CC20" s="181"/>
      <c r="CD20" s="181"/>
      <c r="CE20" s="181"/>
      <c r="CF20" s="181"/>
      <c r="CG20" s="181"/>
      <c r="CH20" s="181"/>
      <c r="CI20" s="181"/>
      <c r="CJ20" s="181"/>
      <c r="CK20" s="181"/>
      <c r="CL20" s="181"/>
      <c r="CM20" s="181"/>
      <c r="CN20" s="181"/>
      <c r="CO20" s="181"/>
    </row>
    <row r="21" spans="1:93" ht="20.149999999999999" customHeight="1" x14ac:dyDescent="0.3">
      <c r="A21" s="177"/>
      <c r="B21" s="182" t="s">
        <v>133</v>
      </c>
      <c r="C21" s="179"/>
      <c r="D21" s="179"/>
      <c r="E21" s="180"/>
      <c r="F21" s="180"/>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c r="BJ21" s="181"/>
      <c r="BK21" s="181"/>
      <c r="BL21" s="181"/>
      <c r="BM21" s="181"/>
      <c r="BN21" s="181"/>
      <c r="BO21" s="181"/>
      <c r="BP21" s="181"/>
      <c r="BQ21" s="181"/>
      <c r="BR21" s="181"/>
      <c r="BS21" s="181"/>
      <c r="BT21" s="181"/>
      <c r="BU21" s="181"/>
      <c r="BV21" s="181"/>
      <c r="BW21" s="181"/>
      <c r="BX21" s="181"/>
      <c r="BY21" s="181"/>
      <c r="BZ21" s="181"/>
      <c r="CA21" s="181"/>
      <c r="CB21" s="181"/>
      <c r="CC21" s="181"/>
      <c r="CD21" s="181"/>
      <c r="CE21" s="181"/>
      <c r="CF21" s="181"/>
      <c r="CG21" s="181"/>
      <c r="CH21" s="181"/>
      <c r="CI21" s="181"/>
      <c r="CJ21" s="181"/>
      <c r="CK21" s="181"/>
      <c r="CL21" s="181"/>
      <c r="CM21" s="181"/>
      <c r="CN21" s="181"/>
      <c r="CO21" s="181"/>
    </row>
    <row r="22" spans="1:93" ht="38" x14ac:dyDescent="0.3">
      <c r="A22" s="177">
        <v>3</v>
      </c>
      <c r="B22" s="183" t="s">
        <v>134</v>
      </c>
      <c r="C22" s="179" t="s">
        <v>93</v>
      </c>
      <c r="D22" s="179">
        <v>1</v>
      </c>
      <c r="E22" s="180"/>
      <c r="F22" s="180">
        <f t="shared" ref="F22" si="0">D22*E22</f>
        <v>0</v>
      </c>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1"/>
      <c r="BR22" s="181"/>
      <c r="BS22" s="181"/>
      <c r="BT22" s="181"/>
      <c r="BU22" s="181"/>
      <c r="BV22" s="181"/>
      <c r="BW22" s="181"/>
      <c r="BX22" s="181"/>
      <c r="BY22" s="181"/>
      <c r="BZ22" s="181"/>
      <c r="CA22" s="181"/>
      <c r="CB22" s="181"/>
      <c r="CC22" s="181"/>
      <c r="CD22" s="181"/>
      <c r="CE22" s="181"/>
      <c r="CF22" s="181"/>
      <c r="CG22" s="181"/>
      <c r="CH22" s="181"/>
      <c r="CI22" s="181"/>
      <c r="CJ22" s="181"/>
      <c r="CK22" s="181"/>
      <c r="CL22" s="181"/>
      <c r="CM22" s="181"/>
      <c r="CN22" s="181"/>
      <c r="CO22" s="181"/>
    </row>
    <row r="23" spans="1:93" ht="15.75" customHeight="1" x14ac:dyDescent="0.25">
      <c r="A23" s="177"/>
      <c r="B23" s="183"/>
      <c r="C23" s="179"/>
      <c r="D23" s="179"/>
      <c r="E23" s="180"/>
      <c r="F23" s="180"/>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c r="BJ23" s="181"/>
      <c r="BK23" s="181"/>
      <c r="BL23" s="181"/>
      <c r="BM23" s="181"/>
      <c r="BN23" s="181"/>
      <c r="BO23" s="181"/>
      <c r="BP23" s="181"/>
      <c r="BQ23" s="181"/>
      <c r="BR23" s="181"/>
      <c r="BS23" s="181"/>
      <c r="BT23" s="181"/>
      <c r="BU23" s="181"/>
      <c r="BV23" s="181"/>
      <c r="BW23" s="181"/>
      <c r="BX23" s="181"/>
      <c r="BY23" s="181"/>
      <c r="BZ23" s="181"/>
      <c r="CA23" s="181"/>
      <c r="CB23" s="181"/>
      <c r="CC23" s="181"/>
      <c r="CD23" s="181"/>
      <c r="CE23" s="181"/>
      <c r="CF23" s="181"/>
      <c r="CG23" s="181"/>
      <c r="CH23" s="181"/>
      <c r="CI23" s="181"/>
      <c r="CJ23" s="181"/>
      <c r="CK23" s="181"/>
      <c r="CL23" s="181"/>
      <c r="CM23" s="181"/>
      <c r="CN23" s="181"/>
      <c r="CO23" s="181"/>
    </row>
    <row r="24" spans="1:93" ht="20.149999999999999" customHeight="1" x14ac:dyDescent="0.3">
      <c r="A24" s="177"/>
      <c r="B24" s="182" t="s">
        <v>135</v>
      </c>
      <c r="C24" s="179"/>
      <c r="D24" s="179"/>
      <c r="E24" s="180"/>
      <c r="F24" s="180"/>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c r="BZ24" s="181"/>
      <c r="CA24" s="181"/>
      <c r="CB24" s="181"/>
      <c r="CC24" s="181"/>
      <c r="CD24" s="181"/>
      <c r="CE24" s="181"/>
      <c r="CF24" s="181"/>
      <c r="CG24" s="181"/>
      <c r="CH24" s="181"/>
      <c r="CI24" s="181"/>
      <c r="CJ24" s="181"/>
      <c r="CK24" s="181"/>
      <c r="CL24" s="181"/>
      <c r="CM24" s="181"/>
      <c r="CN24" s="181"/>
      <c r="CO24" s="181"/>
    </row>
    <row r="25" spans="1:93" ht="20.149999999999999" customHeight="1" x14ac:dyDescent="0.25">
      <c r="A25" s="177">
        <v>4</v>
      </c>
      <c r="B25" s="183" t="s">
        <v>136</v>
      </c>
      <c r="C25" s="179" t="s">
        <v>93</v>
      </c>
      <c r="D25" s="179">
        <v>1</v>
      </c>
      <c r="E25" s="180"/>
      <c r="F25" s="180">
        <f>D25*E25</f>
        <v>0</v>
      </c>
      <c r="G25" s="181"/>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181"/>
      <c r="BD25" s="181"/>
      <c r="BE25" s="181"/>
      <c r="BF25" s="181"/>
      <c r="BG25" s="181"/>
      <c r="BH25" s="181"/>
      <c r="BI25" s="181"/>
      <c r="BJ25" s="181"/>
      <c r="BK25" s="181"/>
      <c r="BL25" s="181"/>
      <c r="BM25" s="181"/>
      <c r="BN25" s="181"/>
      <c r="BO25" s="181"/>
      <c r="BP25" s="181"/>
      <c r="BQ25" s="181"/>
      <c r="BR25" s="181"/>
      <c r="BS25" s="181"/>
      <c r="BT25" s="181"/>
      <c r="BU25" s="181"/>
      <c r="BV25" s="181"/>
      <c r="BW25" s="181"/>
      <c r="BX25" s="181"/>
      <c r="BY25" s="181"/>
      <c r="BZ25" s="181"/>
      <c r="CA25" s="181"/>
      <c r="CB25" s="181"/>
      <c r="CC25" s="181"/>
      <c r="CD25" s="181"/>
      <c r="CE25" s="181"/>
      <c r="CF25" s="181"/>
      <c r="CG25" s="181"/>
      <c r="CH25" s="181"/>
      <c r="CI25" s="181"/>
      <c r="CJ25" s="181"/>
      <c r="CK25" s="181"/>
      <c r="CL25" s="181"/>
      <c r="CM25" s="181"/>
      <c r="CN25" s="181"/>
      <c r="CO25" s="181"/>
    </row>
    <row r="26" spans="1:93" ht="15" customHeight="1" x14ac:dyDescent="0.25">
      <c r="A26" s="177"/>
      <c r="B26" s="183"/>
      <c r="C26" s="179"/>
      <c r="D26" s="179"/>
      <c r="E26" s="180"/>
      <c r="F26" s="180"/>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c r="BJ26" s="181"/>
      <c r="BK26" s="181"/>
      <c r="BL26" s="181"/>
      <c r="BM26" s="181"/>
      <c r="BN26" s="181"/>
      <c r="BO26" s="181"/>
      <c r="BP26" s="181"/>
      <c r="BQ26" s="181"/>
      <c r="BR26" s="181"/>
      <c r="BS26" s="181"/>
      <c r="BT26" s="181"/>
      <c r="BU26" s="181"/>
      <c r="BV26" s="181"/>
      <c r="BW26" s="181"/>
      <c r="BX26" s="181"/>
      <c r="BY26" s="181"/>
      <c r="BZ26" s="181"/>
      <c r="CA26" s="181"/>
      <c r="CB26" s="181"/>
      <c r="CC26" s="181"/>
      <c r="CD26" s="181"/>
      <c r="CE26" s="181"/>
      <c r="CF26" s="181"/>
      <c r="CG26" s="181"/>
      <c r="CH26" s="181"/>
      <c r="CI26" s="181"/>
      <c r="CJ26" s="181"/>
      <c r="CK26" s="181"/>
      <c r="CL26" s="181"/>
      <c r="CM26" s="181"/>
      <c r="CN26" s="181"/>
      <c r="CO26" s="181"/>
    </row>
    <row r="27" spans="1:93" ht="21" customHeight="1" x14ac:dyDescent="0.3">
      <c r="A27" s="177"/>
      <c r="B27" s="182" t="s">
        <v>137</v>
      </c>
      <c r="C27" s="179"/>
      <c r="D27" s="179"/>
      <c r="E27" s="180"/>
      <c r="F27" s="180"/>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181"/>
      <c r="BD27" s="181"/>
      <c r="BE27" s="181"/>
      <c r="BF27" s="181"/>
      <c r="BG27" s="181"/>
      <c r="BH27" s="181"/>
      <c r="BI27" s="181"/>
      <c r="BJ27" s="181"/>
      <c r="BK27" s="181"/>
      <c r="BL27" s="181"/>
      <c r="BM27" s="181"/>
      <c r="BN27" s="181"/>
      <c r="BO27" s="181"/>
      <c r="BP27" s="181"/>
      <c r="BQ27" s="181"/>
      <c r="BR27" s="181"/>
      <c r="BS27" s="181"/>
      <c r="BT27" s="181"/>
      <c r="BU27" s="181"/>
      <c r="BV27" s="181"/>
      <c r="BW27" s="181"/>
      <c r="BX27" s="181"/>
      <c r="BY27" s="181"/>
      <c r="BZ27" s="181"/>
      <c r="CA27" s="181"/>
      <c r="CB27" s="181"/>
      <c r="CC27" s="181"/>
      <c r="CD27" s="181"/>
      <c r="CE27" s="181"/>
      <c r="CF27" s="181"/>
      <c r="CG27" s="181"/>
      <c r="CH27" s="181"/>
      <c r="CI27" s="181"/>
      <c r="CJ27" s="181"/>
      <c r="CK27" s="181"/>
      <c r="CL27" s="181"/>
      <c r="CM27" s="181"/>
      <c r="CN27" s="181"/>
      <c r="CO27" s="181"/>
    </row>
    <row r="28" spans="1:93" ht="18.75" customHeight="1" x14ac:dyDescent="0.25">
      <c r="A28" s="177">
        <v>5</v>
      </c>
      <c r="B28" s="183" t="s">
        <v>138</v>
      </c>
      <c r="C28" s="179" t="s">
        <v>93</v>
      </c>
      <c r="D28" s="179">
        <v>1</v>
      </c>
      <c r="E28" s="180"/>
      <c r="F28" s="180">
        <f>D28*E28</f>
        <v>0</v>
      </c>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c r="AW28" s="181"/>
      <c r="AX28" s="181"/>
      <c r="AY28" s="181"/>
      <c r="AZ28" s="181"/>
      <c r="BA28" s="181"/>
      <c r="BB28" s="181"/>
      <c r="BC28" s="181"/>
      <c r="BD28" s="181"/>
      <c r="BE28" s="181"/>
      <c r="BF28" s="181"/>
      <c r="BG28" s="181"/>
      <c r="BH28" s="181"/>
      <c r="BI28" s="181"/>
      <c r="BJ28" s="181"/>
      <c r="BK28" s="181"/>
      <c r="BL28" s="181"/>
      <c r="BM28" s="181"/>
      <c r="BN28" s="181"/>
      <c r="BO28" s="181"/>
      <c r="BP28" s="181"/>
      <c r="BQ28" s="181"/>
      <c r="BR28" s="181"/>
      <c r="BS28" s="181"/>
      <c r="BT28" s="181"/>
      <c r="BU28" s="181"/>
      <c r="BV28" s="181"/>
      <c r="BW28" s="181"/>
      <c r="BX28" s="181"/>
      <c r="BY28" s="181"/>
      <c r="BZ28" s="181"/>
      <c r="CA28" s="181"/>
      <c r="CB28" s="181"/>
      <c r="CC28" s="181"/>
      <c r="CD28" s="181"/>
      <c r="CE28" s="181"/>
      <c r="CF28" s="181"/>
      <c r="CG28" s="181"/>
      <c r="CH28" s="181"/>
      <c r="CI28" s="181"/>
      <c r="CJ28" s="181"/>
      <c r="CK28" s="181"/>
      <c r="CL28" s="181"/>
      <c r="CM28" s="181"/>
      <c r="CN28" s="181"/>
      <c r="CO28" s="181"/>
    </row>
    <row r="29" spans="1:93" ht="15.75" customHeight="1" x14ac:dyDescent="0.25">
      <c r="A29" s="177"/>
      <c r="B29" s="183"/>
      <c r="C29" s="179"/>
      <c r="D29" s="179"/>
      <c r="E29" s="180"/>
      <c r="F29" s="180"/>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1"/>
      <c r="BX29" s="181"/>
      <c r="BY29" s="181"/>
      <c r="BZ29" s="181"/>
      <c r="CA29" s="181"/>
      <c r="CB29" s="181"/>
      <c r="CC29" s="181"/>
      <c r="CD29" s="181"/>
      <c r="CE29" s="181"/>
      <c r="CF29" s="181"/>
      <c r="CG29" s="181"/>
      <c r="CH29" s="181"/>
      <c r="CI29" s="181"/>
      <c r="CJ29" s="181"/>
      <c r="CK29" s="181"/>
      <c r="CL29" s="181"/>
      <c r="CM29" s="181"/>
      <c r="CN29" s="181"/>
      <c r="CO29" s="181"/>
    </row>
    <row r="30" spans="1:93" ht="20.149999999999999" customHeight="1" x14ac:dyDescent="0.3">
      <c r="A30" s="177"/>
      <c r="B30" s="182" t="s">
        <v>139</v>
      </c>
      <c r="C30" s="179"/>
      <c r="D30" s="179"/>
      <c r="E30" s="180"/>
      <c r="F30" s="180"/>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c r="BJ30" s="181"/>
      <c r="BK30" s="181"/>
      <c r="BL30" s="181"/>
      <c r="BM30" s="181"/>
      <c r="BN30" s="181"/>
      <c r="BO30" s="181"/>
      <c r="BP30" s="181"/>
      <c r="BQ30" s="181"/>
      <c r="BR30" s="181"/>
      <c r="BS30" s="181"/>
      <c r="BT30" s="181"/>
      <c r="BU30" s="181"/>
      <c r="BV30" s="181"/>
      <c r="BW30" s="181"/>
      <c r="BX30" s="181"/>
      <c r="BY30" s="181"/>
      <c r="BZ30" s="181"/>
      <c r="CA30" s="181"/>
      <c r="CB30" s="181"/>
      <c r="CC30" s="181"/>
      <c r="CD30" s="181"/>
      <c r="CE30" s="181"/>
      <c r="CF30" s="181"/>
      <c r="CG30" s="181"/>
      <c r="CH30" s="181"/>
      <c r="CI30" s="181"/>
      <c r="CJ30" s="181"/>
      <c r="CK30" s="181"/>
      <c r="CL30" s="181"/>
      <c r="CM30" s="181"/>
      <c r="CN30" s="181"/>
      <c r="CO30" s="181"/>
    </row>
    <row r="31" spans="1:93" ht="20.149999999999999" customHeight="1" x14ac:dyDescent="0.25">
      <c r="A31" s="177">
        <v>6</v>
      </c>
      <c r="B31" s="183" t="s">
        <v>140</v>
      </c>
      <c r="C31" s="179" t="s">
        <v>93</v>
      </c>
      <c r="D31" s="179">
        <v>1</v>
      </c>
      <c r="E31" s="180"/>
      <c r="F31" s="180">
        <f>D31*E31</f>
        <v>0</v>
      </c>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row>
    <row r="32" spans="1:93" ht="12.75" customHeight="1" x14ac:dyDescent="0.25">
      <c r="A32" s="177"/>
      <c r="B32" s="183"/>
      <c r="C32" s="179"/>
      <c r="D32" s="179"/>
      <c r="E32" s="180"/>
      <c r="F32" s="180"/>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1"/>
      <c r="BD32" s="181"/>
      <c r="BE32" s="181"/>
      <c r="BF32" s="181"/>
      <c r="BG32" s="181"/>
      <c r="BH32" s="181"/>
      <c r="BI32" s="181"/>
      <c r="BJ32" s="181"/>
      <c r="BK32" s="181"/>
      <c r="BL32" s="181"/>
      <c r="BM32" s="181"/>
      <c r="BN32" s="181"/>
      <c r="BO32" s="181"/>
      <c r="BP32" s="181"/>
      <c r="BQ32" s="181"/>
      <c r="BR32" s="181"/>
      <c r="BS32" s="181"/>
      <c r="BT32" s="181"/>
      <c r="BU32" s="181"/>
      <c r="BV32" s="181"/>
      <c r="BW32" s="181"/>
      <c r="BX32" s="181"/>
      <c r="BY32" s="181"/>
      <c r="BZ32" s="181"/>
      <c r="CA32" s="181"/>
      <c r="CB32" s="181"/>
      <c r="CC32" s="181"/>
      <c r="CD32" s="181"/>
      <c r="CE32" s="181"/>
      <c r="CF32" s="181"/>
      <c r="CG32" s="181"/>
      <c r="CH32" s="181"/>
      <c r="CI32" s="181"/>
      <c r="CJ32" s="181"/>
      <c r="CK32" s="181"/>
      <c r="CL32" s="181"/>
      <c r="CM32" s="181"/>
      <c r="CN32" s="181"/>
      <c r="CO32" s="181"/>
    </row>
    <row r="33" spans="1:93" ht="20.149999999999999" customHeight="1" x14ac:dyDescent="0.25">
      <c r="A33" s="177">
        <v>7</v>
      </c>
      <c r="B33" s="183" t="s">
        <v>141</v>
      </c>
      <c r="C33" s="179" t="s">
        <v>93</v>
      </c>
      <c r="D33" s="179">
        <v>1</v>
      </c>
      <c r="E33" s="180"/>
      <c r="F33" s="180">
        <f>D33*E33</f>
        <v>0</v>
      </c>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row>
    <row r="34" spans="1:93" ht="15" customHeight="1" x14ac:dyDescent="0.25">
      <c r="A34" s="177"/>
      <c r="B34" s="183"/>
      <c r="C34" s="179"/>
      <c r="D34" s="179"/>
      <c r="E34" s="180"/>
      <c r="F34" s="180"/>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c r="BJ34" s="181"/>
      <c r="BK34" s="181"/>
      <c r="BL34" s="181"/>
      <c r="BM34" s="181"/>
      <c r="BN34" s="181"/>
      <c r="BO34" s="181"/>
      <c r="BP34" s="181"/>
      <c r="BQ34" s="181"/>
      <c r="BR34" s="181"/>
      <c r="BS34" s="181"/>
      <c r="BT34" s="181"/>
      <c r="BU34" s="181"/>
      <c r="BV34" s="181"/>
      <c r="BW34" s="181"/>
      <c r="BX34" s="181"/>
      <c r="BY34" s="181"/>
      <c r="BZ34" s="181"/>
      <c r="CA34" s="181"/>
      <c r="CB34" s="181"/>
      <c r="CC34" s="181"/>
      <c r="CD34" s="181"/>
      <c r="CE34" s="181"/>
      <c r="CF34" s="181"/>
      <c r="CG34" s="181"/>
      <c r="CH34" s="181"/>
      <c r="CI34" s="181"/>
      <c r="CJ34" s="181"/>
      <c r="CK34" s="181"/>
      <c r="CL34" s="181"/>
      <c r="CM34" s="181"/>
      <c r="CN34" s="181"/>
      <c r="CO34" s="181"/>
    </row>
    <row r="35" spans="1:93" ht="20.149999999999999" customHeight="1" x14ac:dyDescent="0.3">
      <c r="A35" s="177"/>
      <c r="B35" s="182" t="s">
        <v>142</v>
      </c>
      <c r="C35" s="179"/>
      <c r="D35" s="179"/>
      <c r="E35" s="180"/>
      <c r="F35" s="180"/>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c r="BJ35" s="181"/>
      <c r="BK35" s="181"/>
      <c r="BL35" s="181"/>
      <c r="BM35" s="181"/>
      <c r="BN35" s="181"/>
      <c r="BO35" s="181"/>
      <c r="BP35" s="181"/>
      <c r="BQ35" s="181"/>
      <c r="BR35" s="181"/>
      <c r="BS35" s="181"/>
      <c r="BT35" s="181"/>
      <c r="BU35" s="181"/>
      <c r="BV35" s="181"/>
      <c r="BW35" s="181"/>
      <c r="BX35" s="181"/>
      <c r="BY35" s="181"/>
      <c r="BZ35" s="181"/>
      <c r="CA35" s="181"/>
      <c r="CB35" s="181"/>
      <c r="CC35" s="181"/>
      <c r="CD35" s="181"/>
      <c r="CE35" s="181"/>
      <c r="CF35" s="181"/>
      <c r="CG35" s="181"/>
      <c r="CH35" s="181"/>
      <c r="CI35" s="181"/>
      <c r="CJ35" s="181"/>
      <c r="CK35" s="181"/>
      <c r="CL35" s="181"/>
      <c r="CM35" s="181"/>
      <c r="CN35" s="181"/>
      <c r="CO35" s="181"/>
    </row>
    <row r="36" spans="1:93" ht="20.149999999999999" customHeight="1" x14ac:dyDescent="0.25">
      <c r="A36" s="177">
        <v>8</v>
      </c>
      <c r="B36" s="183" t="s">
        <v>143</v>
      </c>
      <c r="C36" s="179" t="s">
        <v>93</v>
      </c>
      <c r="D36" s="179">
        <v>1</v>
      </c>
      <c r="E36" s="180"/>
      <c r="F36" s="180">
        <f>D36*E36</f>
        <v>0</v>
      </c>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c r="BJ36" s="181"/>
      <c r="BK36" s="181"/>
      <c r="BL36" s="181"/>
      <c r="BM36" s="181"/>
      <c r="BN36" s="181"/>
      <c r="BO36" s="181"/>
      <c r="BP36" s="181"/>
      <c r="BQ36" s="181"/>
      <c r="BR36" s="181"/>
      <c r="BS36" s="181"/>
      <c r="BT36" s="181"/>
      <c r="BU36" s="181"/>
      <c r="BV36" s="181"/>
      <c r="BW36" s="181"/>
      <c r="BX36" s="181"/>
      <c r="BY36" s="181"/>
      <c r="BZ36" s="181"/>
      <c r="CA36" s="181"/>
      <c r="CB36" s="181"/>
      <c r="CC36" s="181"/>
      <c r="CD36" s="181"/>
      <c r="CE36" s="181"/>
      <c r="CF36" s="181"/>
      <c r="CG36" s="181"/>
      <c r="CH36" s="181"/>
      <c r="CI36" s="181"/>
      <c r="CJ36" s="181"/>
      <c r="CK36" s="181"/>
      <c r="CL36" s="181"/>
      <c r="CM36" s="181"/>
      <c r="CN36" s="181"/>
      <c r="CO36" s="181"/>
    </row>
    <row r="37" spans="1:93" ht="20.149999999999999" customHeight="1" x14ac:dyDescent="0.25">
      <c r="A37" s="177"/>
      <c r="B37" s="183"/>
      <c r="C37" s="179"/>
      <c r="D37" s="179"/>
      <c r="E37" s="180"/>
      <c r="F37" s="180"/>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1"/>
      <c r="CK37" s="181"/>
      <c r="CL37" s="181"/>
      <c r="CM37" s="181"/>
      <c r="CN37" s="181"/>
      <c r="CO37" s="181"/>
    </row>
    <row r="38" spans="1:93" ht="23" customHeight="1" x14ac:dyDescent="0.3">
      <c r="A38" s="177"/>
      <c r="B38" s="182" t="s">
        <v>144</v>
      </c>
      <c r="C38" s="179"/>
      <c r="D38" s="179"/>
      <c r="E38" s="180"/>
      <c r="F38" s="180"/>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c r="BJ38" s="181"/>
      <c r="BK38" s="181"/>
      <c r="BL38" s="181"/>
      <c r="BM38" s="181"/>
      <c r="BN38" s="181"/>
      <c r="BO38" s="181"/>
      <c r="BP38" s="181"/>
      <c r="BQ38" s="181"/>
      <c r="BR38" s="181"/>
      <c r="BS38" s="181"/>
      <c r="BT38" s="181"/>
      <c r="BU38" s="181"/>
      <c r="BV38" s="181"/>
      <c r="BW38" s="181"/>
      <c r="BX38" s="181"/>
      <c r="BY38" s="181"/>
      <c r="BZ38" s="181"/>
      <c r="CA38" s="181"/>
      <c r="CB38" s="181"/>
      <c r="CC38" s="181"/>
      <c r="CD38" s="181"/>
      <c r="CE38" s="181"/>
      <c r="CF38" s="181"/>
      <c r="CG38" s="181"/>
      <c r="CH38" s="181"/>
      <c r="CI38" s="181"/>
      <c r="CJ38" s="181"/>
      <c r="CK38" s="181"/>
      <c r="CL38" s="181"/>
      <c r="CM38" s="181"/>
      <c r="CN38" s="181"/>
      <c r="CO38" s="181"/>
    </row>
    <row r="39" spans="1:93" ht="20.149999999999999" customHeight="1" x14ac:dyDescent="0.25">
      <c r="A39" s="177">
        <v>9</v>
      </c>
      <c r="B39" s="183" t="s">
        <v>145</v>
      </c>
      <c r="C39" s="179" t="s">
        <v>93</v>
      </c>
      <c r="D39" s="179">
        <v>1</v>
      </c>
      <c r="E39" s="180"/>
      <c r="F39" s="180">
        <f>D39*E39</f>
        <v>0</v>
      </c>
      <c r="G39" s="181"/>
      <c r="H39" s="181"/>
      <c r="I39" s="181"/>
      <c r="J39" s="184"/>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1"/>
      <c r="AH39" s="181"/>
      <c r="AI39" s="181"/>
      <c r="AJ39" s="181"/>
      <c r="AK39" s="181"/>
      <c r="AL39" s="181"/>
      <c r="AM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row>
    <row r="40" spans="1:93" ht="20.149999999999999" customHeight="1" x14ac:dyDescent="0.25">
      <c r="A40" s="177"/>
      <c r="B40" s="183"/>
      <c r="C40" s="179"/>
      <c r="D40" s="179"/>
      <c r="E40" s="180"/>
      <c r="F40" s="180"/>
      <c r="G40" s="181"/>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81"/>
      <c r="AJ40" s="181"/>
      <c r="AK40" s="181"/>
      <c r="AL40" s="181"/>
      <c r="AM40" s="181"/>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c r="BJ40" s="181"/>
      <c r="BK40" s="181"/>
      <c r="BL40" s="181"/>
      <c r="BM40" s="181"/>
      <c r="BN40" s="181"/>
      <c r="BO40" s="181"/>
      <c r="BP40" s="181"/>
      <c r="BQ40" s="181"/>
      <c r="BR40" s="181"/>
      <c r="BS40" s="181"/>
      <c r="BT40" s="181"/>
      <c r="BU40" s="181"/>
      <c r="BV40" s="181"/>
      <c r="BW40" s="181"/>
      <c r="BX40" s="181"/>
      <c r="BY40" s="181"/>
      <c r="BZ40" s="181"/>
      <c r="CA40" s="181"/>
      <c r="CB40" s="181"/>
      <c r="CC40" s="181"/>
      <c r="CD40" s="181"/>
      <c r="CE40" s="181"/>
      <c r="CF40" s="181"/>
      <c r="CG40" s="181"/>
      <c r="CH40" s="181"/>
      <c r="CI40" s="181"/>
      <c r="CJ40" s="181"/>
      <c r="CK40" s="181"/>
      <c r="CL40" s="181"/>
      <c r="CM40" s="181"/>
      <c r="CN40" s="181"/>
      <c r="CO40" s="181"/>
    </row>
    <row r="41" spans="1:93" ht="20.149999999999999" customHeight="1" x14ac:dyDescent="0.3">
      <c r="A41" s="177"/>
      <c r="B41" s="182" t="s">
        <v>104</v>
      </c>
      <c r="C41" s="179"/>
      <c r="D41" s="179"/>
      <c r="E41" s="180"/>
      <c r="F41" s="180"/>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row>
    <row r="42" spans="1:93" ht="20.149999999999999" customHeight="1" x14ac:dyDescent="0.3">
      <c r="A42" s="177"/>
      <c r="B42" s="182" t="s">
        <v>146</v>
      </c>
      <c r="C42" s="179"/>
      <c r="D42" s="179"/>
      <c r="E42" s="180"/>
      <c r="F42" s="180"/>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row>
    <row r="43" spans="1:93" ht="28.5" customHeight="1" x14ac:dyDescent="0.25">
      <c r="A43" s="177">
        <v>10</v>
      </c>
      <c r="B43" s="183" t="s">
        <v>147</v>
      </c>
      <c r="C43" s="179" t="s">
        <v>93</v>
      </c>
      <c r="D43" s="179">
        <v>1</v>
      </c>
      <c r="E43" s="180"/>
      <c r="F43" s="180">
        <f>D43*E43</f>
        <v>0</v>
      </c>
      <c r="G43" s="181"/>
      <c r="H43" s="181"/>
      <c r="I43" s="185"/>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1"/>
      <c r="AK43" s="181"/>
      <c r="AL43" s="181"/>
      <c r="AM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row>
    <row r="44" spans="1:93" ht="20.149999999999999" customHeight="1" x14ac:dyDescent="0.25">
      <c r="A44" s="177"/>
      <c r="B44" s="183"/>
      <c r="C44" s="179"/>
      <c r="D44" s="179"/>
      <c r="E44" s="180"/>
      <c r="F44" s="180"/>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1"/>
      <c r="AK44" s="181"/>
      <c r="AL44" s="181"/>
      <c r="AM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row>
    <row r="45" spans="1:93" ht="20.149999999999999" customHeight="1" x14ac:dyDescent="0.3">
      <c r="A45" s="177"/>
      <c r="B45" s="182" t="s">
        <v>148</v>
      </c>
      <c r="C45" s="179"/>
      <c r="D45" s="179"/>
      <c r="E45" s="180"/>
      <c r="F45" s="180"/>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1"/>
      <c r="AK45" s="181"/>
      <c r="AL45" s="181"/>
      <c r="AM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row>
    <row r="46" spans="1:93" ht="50" x14ac:dyDescent="0.25">
      <c r="A46" s="177">
        <v>11</v>
      </c>
      <c r="B46" s="183" t="s">
        <v>149</v>
      </c>
      <c r="C46" s="179" t="s">
        <v>93</v>
      </c>
      <c r="D46" s="179">
        <v>1</v>
      </c>
      <c r="E46" s="180"/>
      <c r="F46" s="180">
        <f>D46*E46</f>
        <v>0</v>
      </c>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181"/>
      <c r="AK46" s="181"/>
      <c r="AL46" s="181"/>
      <c r="AM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row>
    <row r="47" spans="1:93" ht="20.149999999999999" customHeight="1" x14ac:dyDescent="0.25">
      <c r="A47" s="177"/>
      <c r="B47" s="183"/>
      <c r="C47" s="179"/>
      <c r="D47" s="179"/>
      <c r="E47" s="180"/>
      <c r="F47" s="180"/>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c r="AH47" s="181"/>
      <c r="AI47" s="181"/>
      <c r="AJ47" s="181"/>
      <c r="AK47" s="181"/>
      <c r="AL47" s="181"/>
      <c r="AM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row>
    <row r="48" spans="1:93" ht="24.75" customHeight="1" x14ac:dyDescent="0.3">
      <c r="A48" s="177"/>
      <c r="B48" s="182" t="s">
        <v>144</v>
      </c>
      <c r="C48" s="179"/>
      <c r="D48" s="179"/>
      <c r="E48" s="180"/>
      <c r="F48" s="180"/>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c r="AK48" s="181"/>
      <c r="AL48" s="181"/>
      <c r="AM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row>
    <row r="49" spans="1:93" ht="29.25" customHeight="1" x14ac:dyDescent="0.25">
      <c r="A49" s="177">
        <v>12</v>
      </c>
      <c r="B49" s="183" t="s">
        <v>150</v>
      </c>
      <c r="C49" s="179" t="s">
        <v>93</v>
      </c>
      <c r="D49" s="179">
        <v>1</v>
      </c>
      <c r="E49" s="180"/>
      <c r="F49" s="180">
        <f t="shared" ref="F49:F51" si="1">D49*E49</f>
        <v>0</v>
      </c>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c r="AK49" s="181"/>
      <c r="AL49" s="181"/>
      <c r="AM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row>
    <row r="50" spans="1:93" ht="15" customHeight="1" x14ac:dyDescent="0.25">
      <c r="A50" s="177"/>
      <c r="B50" s="183"/>
      <c r="C50" s="179"/>
      <c r="D50" s="179"/>
      <c r="E50" s="180"/>
      <c r="F50" s="180"/>
      <c r="G50" s="181"/>
      <c r="H50" s="181"/>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row>
    <row r="51" spans="1:93" ht="20.149999999999999" customHeight="1" x14ac:dyDescent="0.25">
      <c r="A51" s="177">
        <v>13</v>
      </c>
      <c r="B51" s="183" t="s">
        <v>151</v>
      </c>
      <c r="C51" s="179" t="s">
        <v>93</v>
      </c>
      <c r="D51" s="179">
        <v>1</v>
      </c>
      <c r="E51" s="180"/>
      <c r="F51" s="180">
        <f t="shared" si="1"/>
        <v>0</v>
      </c>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c r="BJ51" s="181"/>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row>
    <row r="52" spans="1:93" ht="20.149999999999999" customHeight="1" thickBot="1" x14ac:dyDescent="0.35">
      <c r="A52" s="177"/>
      <c r="B52" s="182"/>
      <c r="C52" s="179"/>
      <c r="D52" s="179"/>
      <c r="E52" s="180"/>
      <c r="F52" s="180"/>
      <c r="G52" s="181"/>
      <c r="H52" s="181"/>
      <c r="I52" s="181"/>
      <c r="J52" s="181"/>
      <c r="K52" s="181"/>
      <c r="L52" s="181"/>
      <c r="M52" s="181"/>
      <c r="N52" s="181"/>
      <c r="O52" s="181"/>
      <c r="P52" s="181"/>
      <c r="Q52" s="181"/>
      <c r="R52" s="181"/>
      <c r="S52" s="181"/>
      <c r="T52" s="181"/>
      <c r="U52" s="181"/>
      <c r="V52" s="181"/>
      <c r="W52" s="181"/>
      <c r="X52" s="181"/>
      <c r="Y52" s="181"/>
      <c r="Z52" s="181"/>
      <c r="AA52" s="181"/>
      <c r="AB52" s="181"/>
      <c r="AC52" s="181"/>
      <c r="AD52" s="181"/>
      <c r="AE52" s="181"/>
      <c r="AF52" s="181"/>
      <c r="AG52" s="181"/>
      <c r="AH52" s="181"/>
      <c r="AI52" s="181"/>
      <c r="AJ52" s="181"/>
      <c r="AK52" s="181"/>
      <c r="AL52" s="181"/>
      <c r="AM52" s="181"/>
      <c r="AN52" s="181"/>
      <c r="AO52" s="181"/>
      <c r="AP52" s="181"/>
      <c r="AQ52" s="181"/>
      <c r="AR52" s="181"/>
      <c r="AS52" s="181"/>
      <c r="AT52" s="181"/>
      <c r="AU52" s="181"/>
      <c r="AV52" s="181"/>
      <c r="AW52" s="181"/>
      <c r="AX52" s="181"/>
      <c r="AY52" s="181"/>
      <c r="AZ52" s="181"/>
      <c r="BA52" s="181"/>
      <c r="BB52" s="181"/>
      <c r="BC52" s="181"/>
      <c r="BD52" s="181"/>
      <c r="BE52" s="181"/>
      <c r="BF52" s="181"/>
      <c r="BG52" s="181"/>
      <c r="BH52" s="181"/>
      <c r="BI52" s="181"/>
      <c r="BJ52" s="181"/>
      <c r="BK52" s="181"/>
      <c r="BL52" s="181"/>
      <c r="BM52" s="181"/>
      <c r="BN52" s="181"/>
      <c r="BO52" s="181"/>
      <c r="BP52" s="181"/>
      <c r="BQ52" s="181"/>
      <c r="BR52" s="181"/>
      <c r="BS52" s="181"/>
      <c r="BT52" s="181"/>
      <c r="BU52" s="181"/>
      <c r="BV52" s="181"/>
      <c r="BW52" s="181"/>
      <c r="BX52" s="181"/>
      <c r="BY52" s="181"/>
      <c r="BZ52" s="181"/>
      <c r="CA52" s="181"/>
      <c r="CB52" s="181"/>
      <c r="CC52" s="181"/>
      <c r="CD52" s="181"/>
      <c r="CE52" s="181"/>
      <c r="CF52" s="181"/>
      <c r="CG52" s="181"/>
      <c r="CH52" s="181"/>
      <c r="CI52" s="181"/>
      <c r="CJ52" s="181"/>
      <c r="CK52" s="181"/>
      <c r="CL52" s="181"/>
      <c r="CM52" s="181"/>
      <c r="CN52" s="181"/>
      <c r="CO52" s="181"/>
    </row>
    <row r="53" spans="1:93" ht="13.5" thickBot="1" x14ac:dyDescent="0.35">
      <c r="A53" s="186"/>
      <c r="B53" s="187" t="s">
        <v>128</v>
      </c>
      <c r="C53" s="188"/>
      <c r="D53" s="189"/>
      <c r="E53" s="190"/>
      <c r="F53" s="191">
        <f>SUM(F16:F52)</f>
        <v>0</v>
      </c>
    </row>
    <row r="55" spans="1:93" x14ac:dyDescent="0.25">
      <c r="F55" s="195"/>
    </row>
  </sheetData>
  <protectedRanges>
    <protectedRange sqref="E30 E34:E38 E41:E47 E18:E27" name="Range1_4_1_1"/>
    <protectedRange sqref="E48:E53" name="Range1_1_2_1_1"/>
    <protectedRange sqref="E16:E17" name="Range1_3_2_1_1"/>
    <protectedRange sqref="E28:E29" name="Range1_5_2_1_1"/>
    <protectedRange sqref="E31:E33" name="Range1_6_2_1_1"/>
    <protectedRange sqref="E39:E40" name="Range1_7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42978-5C5E-4F72-A75B-AC2632F267F2}">
  <dimension ref="A1:EX140"/>
  <sheetViews>
    <sheetView zoomScale="65" zoomScaleNormal="65" workbookViewId="0">
      <selection activeCell="U13" sqref="U12:U13"/>
    </sheetView>
  </sheetViews>
  <sheetFormatPr defaultColWidth="9.81640625" defaultRowHeight="17.5" x14ac:dyDescent="0.35"/>
  <cols>
    <col min="1" max="1" width="1.81640625" style="97" customWidth="1"/>
    <col min="2" max="2" width="13.08984375" style="98" bestFit="1" customWidth="1"/>
    <col min="3" max="3" width="27.453125" style="98" bestFit="1" customWidth="1"/>
    <col min="4" max="4" width="65.81640625" style="98" customWidth="1"/>
    <col min="5" max="5" width="9.54296875" style="98" customWidth="1"/>
    <col min="6" max="6" width="20.54296875" style="99" customWidth="1"/>
    <col min="7" max="7" width="21" style="100" customWidth="1"/>
    <col min="8" max="8" width="24" style="98" customWidth="1"/>
    <col min="9" max="9" width="1.453125" style="97" customWidth="1"/>
    <col min="10" max="10" width="1.453125" style="98" customWidth="1"/>
    <col min="11" max="11" width="9.81640625" style="98"/>
    <col min="12" max="12" width="17.08984375" style="98" customWidth="1"/>
    <col min="13" max="14" width="9.81640625" style="98"/>
    <col min="15" max="15" width="18.81640625" style="98" bestFit="1" customWidth="1"/>
    <col min="16" max="16384" width="9.81640625" style="98"/>
  </cols>
  <sheetData>
    <row r="1" spans="2:154" ht="18" thickBot="1" x14ac:dyDescent="0.4"/>
    <row r="2" spans="2:154" ht="18.5" thickBot="1" x14ac:dyDescent="0.4">
      <c r="B2" s="1" t="s">
        <v>0</v>
      </c>
      <c r="C2" s="2" t="s">
        <v>1</v>
      </c>
      <c r="D2" s="3" t="s">
        <v>2</v>
      </c>
      <c r="E2" s="1" t="s">
        <v>3</v>
      </c>
      <c r="F2" s="1" t="s">
        <v>4</v>
      </c>
      <c r="G2" s="4" t="s">
        <v>5</v>
      </c>
      <c r="H2" s="4" t="s">
        <v>6</v>
      </c>
    </row>
    <row r="3" spans="2:154" ht="18.5" thickBot="1" x14ac:dyDescent="0.45">
      <c r="B3" s="5">
        <v>9</v>
      </c>
      <c r="C3" s="6"/>
      <c r="D3" s="6" t="s">
        <v>7</v>
      </c>
      <c r="E3" s="5"/>
      <c r="F3" s="7"/>
      <c r="G3" s="8"/>
      <c r="H3" s="9">
        <f>SUM(H5:H6)</f>
        <v>0</v>
      </c>
    </row>
    <row r="4" spans="2:154" ht="18" x14ac:dyDescent="0.4">
      <c r="B4" s="10"/>
      <c r="C4" s="11"/>
      <c r="D4" s="12"/>
      <c r="E4" s="13"/>
      <c r="F4" s="14"/>
      <c r="G4" s="15"/>
      <c r="H4" s="16"/>
    </row>
    <row r="5" spans="2:154" x14ac:dyDescent="0.35">
      <c r="B5" s="17">
        <v>9.1</v>
      </c>
      <c r="C5" s="18"/>
      <c r="D5" s="19" t="s">
        <v>8</v>
      </c>
      <c r="E5" s="20" t="s">
        <v>9</v>
      </c>
      <c r="F5" s="21">
        <v>180</v>
      </c>
      <c r="G5" s="22"/>
      <c r="H5" s="23">
        <f>F5*G5</f>
        <v>0</v>
      </c>
    </row>
    <row r="6" spans="2:154" x14ac:dyDescent="0.35">
      <c r="B6" s="17"/>
      <c r="C6" s="18"/>
      <c r="D6" s="19"/>
      <c r="E6" s="20"/>
      <c r="F6" s="21"/>
      <c r="G6" s="22"/>
      <c r="H6" s="23"/>
    </row>
    <row r="7" spans="2:154" ht="18.5" thickBot="1" x14ac:dyDescent="0.45">
      <c r="B7" s="5">
        <v>10</v>
      </c>
      <c r="C7" s="6"/>
      <c r="D7" s="6" t="s">
        <v>10</v>
      </c>
      <c r="E7" s="5"/>
      <c r="F7" s="24"/>
      <c r="G7" s="9"/>
      <c r="H7" s="9">
        <f>SUM(H8:H11)</f>
        <v>0</v>
      </c>
    </row>
    <row r="8" spans="2:154" x14ac:dyDescent="0.35">
      <c r="B8" s="10"/>
      <c r="C8" s="11"/>
      <c r="D8" s="25"/>
      <c r="E8" s="13"/>
      <c r="F8" s="26"/>
      <c r="G8" s="27"/>
      <c r="H8" s="28"/>
    </row>
    <row r="9" spans="2:154" ht="36" x14ac:dyDescent="0.35">
      <c r="B9" s="10"/>
      <c r="C9" s="10"/>
      <c r="D9" s="29" t="s">
        <v>11</v>
      </c>
      <c r="E9" s="13"/>
      <c r="F9" s="30"/>
      <c r="G9" s="31"/>
      <c r="H9" s="32"/>
    </row>
    <row r="10" spans="2:154" ht="18" x14ac:dyDescent="0.4">
      <c r="B10" s="10"/>
      <c r="C10" s="10"/>
      <c r="D10" s="33"/>
      <c r="E10" s="13"/>
      <c r="F10" s="30"/>
      <c r="G10" s="31"/>
      <c r="H10" s="32"/>
    </row>
    <row r="11" spans="2:154" x14ac:dyDescent="0.35">
      <c r="B11" s="17">
        <v>10.1</v>
      </c>
      <c r="C11" s="18"/>
      <c r="D11" s="19" t="s">
        <v>8</v>
      </c>
      <c r="E11" s="20" t="s">
        <v>9</v>
      </c>
      <c r="F11" s="21">
        <v>300</v>
      </c>
      <c r="G11" s="22"/>
      <c r="H11" s="23">
        <f>F11*G11</f>
        <v>0</v>
      </c>
    </row>
    <row r="12" spans="2:154" s="97" customFormat="1" x14ac:dyDescent="0.35">
      <c r="B12" s="34"/>
      <c r="C12" s="35"/>
      <c r="D12" s="36"/>
      <c r="E12" s="37"/>
      <c r="F12" s="38"/>
      <c r="G12" s="39"/>
      <c r="H12" s="40"/>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row>
    <row r="13" spans="2:154" s="97" customFormat="1" ht="18" x14ac:dyDescent="0.4">
      <c r="B13" s="5">
        <v>11</v>
      </c>
      <c r="C13" s="6"/>
      <c r="D13" s="6" t="s">
        <v>12</v>
      </c>
      <c r="E13" s="5"/>
      <c r="F13" s="24"/>
      <c r="G13" s="9"/>
      <c r="H13" s="9">
        <f>SUM(H14:H17)</f>
        <v>0</v>
      </c>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row>
    <row r="14" spans="2:154" s="97" customFormat="1" x14ac:dyDescent="0.35">
      <c r="B14" s="34"/>
      <c r="C14" s="41"/>
      <c r="D14" s="36"/>
      <c r="E14" s="37"/>
      <c r="F14" s="38"/>
      <c r="G14" s="39"/>
      <c r="H14" s="40"/>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row>
    <row r="15" spans="2:154" s="97" customFormat="1" ht="87.5" x14ac:dyDescent="0.35">
      <c r="B15" s="42" t="s">
        <v>13</v>
      </c>
      <c r="C15" s="42"/>
      <c r="D15" s="43" t="s">
        <v>14</v>
      </c>
      <c r="E15" s="20" t="s">
        <v>15</v>
      </c>
      <c r="F15" s="30">
        <f>12+6</f>
        <v>18</v>
      </c>
      <c r="G15" s="31"/>
      <c r="H15" s="32">
        <f t="shared" ref="H15:H17" si="0">F15*G15</f>
        <v>0</v>
      </c>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row>
    <row r="16" spans="2:154" s="97" customFormat="1" ht="70" x14ac:dyDescent="0.35">
      <c r="B16" s="34" t="s">
        <v>16</v>
      </c>
      <c r="C16" s="34"/>
      <c r="D16" s="44" t="s">
        <v>17</v>
      </c>
      <c r="E16" s="20" t="s">
        <v>15</v>
      </c>
      <c r="F16" s="38">
        <f>18+6</f>
        <v>24</v>
      </c>
      <c r="G16" s="39"/>
      <c r="H16" s="40">
        <f t="shared" si="0"/>
        <v>0</v>
      </c>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row>
    <row r="17" spans="2:154" s="97" customFormat="1" x14ac:dyDescent="0.35">
      <c r="B17" s="34" t="s">
        <v>18</v>
      </c>
      <c r="C17" s="42"/>
      <c r="D17" s="45" t="s">
        <v>19</v>
      </c>
      <c r="E17" s="20" t="s">
        <v>15</v>
      </c>
      <c r="F17" s="38">
        <f>33+6</f>
        <v>39</v>
      </c>
      <c r="G17" s="39"/>
      <c r="H17" s="40">
        <f t="shared" si="0"/>
        <v>0</v>
      </c>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row>
    <row r="18" spans="2:154" s="97" customFormat="1" x14ac:dyDescent="0.35">
      <c r="B18" s="34"/>
      <c r="C18" s="35"/>
      <c r="D18" s="36"/>
      <c r="E18" s="37"/>
      <c r="F18" s="38"/>
      <c r="G18" s="39"/>
      <c r="H18" s="40"/>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row>
    <row r="19" spans="2:154" s="97" customFormat="1" ht="18" x14ac:dyDescent="0.4">
      <c r="B19" s="5">
        <v>12</v>
      </c>
      <c r="C19" s="6"/>
      <c r="D19" s="6" t="s">
        <v>20</v>
      </c>
      <c r="E19" s="5"/>
      <c r="F19" s="24"/>
      <c r="G19" s="9"/>
      <c r="H19" s="9">
        <f>SUM(H20:H25)</f>
        <v>0</v>
      </c>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row>
    <row r="20" spans="2:154" s="97" customFormat="1" ht="18" x14ac:dyDescent="0.4">
      <c r="B20" s="46"/>
      <c r="C20" s="46"/>
      <c r="D20" s="47"/>
      <c r="E20" s="46"/>
      <c r="F20" s="48"/>
      <c r="G20" s="49"/>
      <c r="H20" s="50"/>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row>
    <row r="21" spans="2:154" s="97" customFormat="1" ht="36" x14ac:dyDescent="0.4">
      <c r="B21" s="51"/>
      <c r="C21" s="51"/>
      <c r="D21" s="29" t="s">
        <v>11</v>
      </c>
      <c r="E21" s="51"/>
      <c r="F21" s="52"/>
      <c r="G21" s="53"/>
      <c r="H21" s="54"/>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row>
    <row r="22" spans="2:154" s="97" customFormat="1" x14ac:dyDescent="0.35">
      <c r="B22" s="34"/>
      <c r="C22" s="42"/>
      <c r="D22" s="55"/>
      <c r="E22" s="37"/>
      <c r="F22" s="38"/>
      <c r="G22" s="39"/>
      <c r="H22" s="40"/>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row>
    <row r="23" spans="2:154" s="97" customFormat="1" ht="87.5" x14ac:dyDescent="0.35">
      <c r="B23" s="34" t="s">
        <v>21</v>
      </c>
      <c r="C23" s="56"/>
      <c r="D23" s="57" t="s">
        <v>14</v>
      </c>
      <c r="E23" s="20" t="s">
        <v>15</v>
      </c>
      <c r="F23" s="38">
        <v>18</v>
      </c>
      <c r="G23" s="39"/>
      <c r="H23" s="40">
        <f t="shared" ref="H23:H25" si="1">F23*G23</f>
        <v>0</v>
      </c>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row>
    <row r="24" spans="2:154" s="97" customFormat="1" ht="70" x14ac:dyDescent="0.35">
      <c r="B24" s="34" t="s">
        <v>22</v>
      </c>
      <c r="C24" s="42"/>
      <c r="D24" s="58" t="s">
        <v>17</v>
      </c>
      <c r="E24" s="20" t="s">
        <v>15</v>
      </c>
      <c r="F24" s="38">
        <v>24</v>
      </c>
      <c r="G24" s="39"/>
      <c r="H24" s="40">
        <f t="shared" si="1"/>
        <v>0</v>
      </c>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row>
    <row r="25" spans="2:154" s="97" customFormat="1" x14ac:dyDescent="0.35">
      <c r="B25" s="34" t="s">
        <v>23</v>
      </c>
      <c r="C25" s="34"/>
      <c r="D25" s="59" t="s">
        <v>19</v>
      </c>
      <c r="E25" s="37" t="s">
        <v>15</v>
      </c>
      <c r="F25" s="38">
        <v>39</v>
      </c>
      <c r="G25" s="39"/>
      <c r="H25" s="40">
        <f t="shared" si="1"/>
        <v>0</v>
      </c>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row>
    <row r="26" spans="2:154" s="97" customFormat="1" x14ac:dyDescent="0.35">
      <c r="B26" s="34"/>
      <c r="C26" s="60"/>
      <c r="D26" s="61"/>
      <c r="E26" s="37"/>
      <c r="F26" s="38"/>
      <c r="G26" s="39"/>
      <c r="H26" s="40"/>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row>
    <row r="27" spans="2:154" s="97" customFormat="1" ht="18" x14ac:dyDescent="0.4">
      <c r="B27" s="5">
        <v>13</v>
      </c>
      <c r="C27" s="6"/>
      <c r="D27" s="6" t="s">
        <v>24</v>
      </c>
      <c r="E27" s="5"/>
      <c r="F27" s="24"/>
      <c r="G27" s="9"/>
      <c r="H27" s="9">
        <f>SUM(H29:H30)</f>
        <v>0</v>
      </c>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row>
    <row r="28" spans="2:154" s="97" customFormat="1" ht="18" x14ac:dyDescent="0.4">
      <c r="B28" s="46"/>
      <c r="C28" s="62"/>
      <c r="D28" s="62"/>
      <c r="E28" s="46"/>
      <c r="F28" s="48"/>
      <c r="G28" s="49"/>
      <c r="H28" s="50"/>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row>
    <row r="29" spans="2:154" s="97" customFormat="1" ht="36" x14ac:dyDescent="0.35">
      <c r="B29" s="34"/>
      <c r="C29" s="34"/>
      <c r="D29" s="63" t="s">
        <v>25</v>
      </c>
      <c r="E29" s="37"/>
      <c r="F29" s="38"/>
      <c r="G29" s="39"/>
      <c r="H29" s="40"/>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row>
    <row r="30" spans="2:154" s="97" customFormat="1" ht="35" x14ac:dyDescent="0.35">
      <c r="B30" s="64" t="s">
        <v>26</v>
      </c>
      <c r="C30" s="65"/>
      <c r="D30" s="66" t="s">
        <v>27</v>
      </c>
      <c r="E30" s="67" t="s">
        <v>15</v>
      </c>
      <c r="F30" s="68">
        <v>6</v>
      </c>
      <c r="G30" s="69"/>
      <c r="H30" s="70">
        <f>F30*G30</f>
        <v>0</v>
      </c>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row>
    <row r="31" spans="2:154" s="97" customFormat="1" x14ac:dyDescent="0.35">
      <c r="B31" s="56"/>
      <c r="C31" s="71"/>
      <c r="D31" s="72"/>
      <c r="E31" s="73"/>
      <c r="F31" s="74"/>
      <c r="G31" s="75"/>
      <c r="H31" s="76"/>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row>
    <row r="32" spans="2:154" s="97" customFormat="1" ht="18" x14ac:dyDescent="0.4">
      <c r="B32" s="5">
        <v>14</v>
      </c>
      <c r="C32" s="6"/>
      <c r="D32" s="6" t="s">
        <v>28</v>
      </c>
      <c r="E32" s="5"/>
      <c r="F32" s="24"/>
      <c r="G32" s="9"/>
      <c r="H32" s="9">
        <f>SUM(H33:H36)</f>
        <v>0</v>
      </c>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row>
    <row r="33" spans="2:154" s="97" customFormat="1" x14ac:dyDescent="0.35">
      <c r="B33" s="34"/>
      <c r="C33" s="41"/>
      <c r="D33" s="36"/>
      <c r="E33" s="37"/>
      <c r="F33" s="38"/>
      <c r="G33" s="39"/>
      <c r="H33" s="40"/>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row>
    <row r="34" spans="2:154" s="97" customFormat="1" ht="36" x14ac:dyDescent="0.35">
      <c r="B34" s="34"/>
      <c r="C34" s="42"/>
      <c r="D34" s="77" t="s">
        <v>29</v>
      </c>
      <c r="E34" s="37"/>
      <c r="F34" s="38"/>
      <c r="G34" s="39"/>
      <c r="H34" s="40"/>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row>
    <row r="35" spans="2:154" s="97" customFormat="1" x14ac:dyDescent="0.35">
      <c r="B35" s="34"/>
      <c r="C35" s="56"/>
      <c r="D35" s="36"/>
      <c r="E35" s="37"/>
      <c r="F35" s="38"/>
      <c r="G35" s="39"/>
      <c r="H35" s="40"/>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row>
    <row r="36" spans="2:154" s="97" customFormat="1" ht="35" x14ac:dyDescent="0.35">
      <c r="B36" s="42" t="s">
        <v>30</v>
      </c>
      <c r="C36" s="42"/>
      <c r="D36" s="78" t="s">
        <v>31</v>
      </c>
      <c r="E36" s="20" t="s">
        <v>15</v>
      </c>
      <c r="F36" s="30">
        <v>6</v>
      </c>
      <c r="G36" s="31"/>
      <c r="H36" s="32">
        <f t="shared" ref="H36" si="2">F36*G36</f>
        <v>0</v>
      </c>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row>
    <row r="37" spans="2:154" s="97" customFormat="1" x14ac:dyDescent="0.35">
      <c r="B37" s="56"/>
      <c r="C37" s="71"/>
      <c r="D37" s="79"/>
      <c r="E37" s="73"/>
      <c r="F37" s="74"/>
      <c r="G37" s="75"/>
      <c r="H37" s="76"/>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row>
    <row r="38" spans="2:154" s="97" customFormat="1" ht="18" x14ac:dyDescent="0.4">
      <c r="B38" s="5">
        <v>15</v>
      </c>
      <c r="C38" s="6"/>
      <c r="D38" s="6" t="s">
        <v>32</v>
      </c>
      <c r="E38" s="5"/>
      <c r="F38" s="24"/>
      <c r="G38" s="9"/>
      <c r="H38" s="9">
        <f>SUM(H39:H44)</f>
        <v>0</v>
      </c>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row>
    <row r="39" spans="2:154" s="97" customFormat="1" x14ac:dyDescent="0.35">
      <c r="B39" s="34"/>
      <c r="C39" s="56"/>
      <c r="D39" s="80"/>
      <c r="E39" s="37"/>
      <c r="F39" s="38"/>
      <c r="G39" s="39"/>
      <c r="H39" s="40"/>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row>
    <row r="40" spans="2:154" s="97" customFormat="1" x14ac:dyDescent="0.35">
      <c r="B40" s="34" t="s">
        <v>33</v>
      </c>
      <c r="C40" s="34"/>
      <c r="D40" s="81" t="s">
        <v>34</v>
      </c>
      <c r="E40" s="82" t="s">
        <v>9</v>
      </c>
      <c r="F40" s="38">
        <v>350</v>
      </c>
      <c r="G40" s="39"/>
      <c r="H40" s="40">
        <f t="shared" ref="H40:H43" si="3">F40*G40</f>
        <v>0</v>
      </c>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row>
    <row r="41" spans="2:154" s="97" customFormat="1" x14ac:dyDescent="0.35">
      <c r="B41" s="34" t="s">
        <v>35</v>
      </c>
      <c r="C41" s="34"/>
      <c r="D41" s="81" t="s">
        <v>36</v>
      </c>
      <c r="E41" s="82" t="s">
        <v>9</v>
      </c>
      <c r="F41" s="38">
        <v>350</v>
      </c>
      <c r="G41" s="39"/>
      <c r="H41" s="40">
        <f t="shared" si="3"/>
        <v>0</v>
      </c>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row>
    <row r="42" spans="2:154" s="97" customFormat="1" x14ac:dyDescent="0.35">
      <c r="B42" s="34" t="s">
        <v>37</v>
      </c>
      <c r="C42" s="34"/>
      <c r="D42" s="81" t="s">
        <v>38</v>
      </c>
      <c r="E42" s="82" t="s">
        <v>15</v>
      </c>
      <c r="F42" s="38">
        <v>24</v>
      </c>
      <c r="G42" s="39"/>
      <c r="H42" s="40">
        <f t="shared" si="3"/>
        <v>0</v>
      </c>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row>
    <row r="43" spans="2:154" s="97" customFormat="1" x14ac:dyDescent="0.35">
      <c r="B43" s="34" t="s">
        <v>39</v>
      </c>
      <c r="C43" s="34"/>
      <c r="D43" s="81" t="s">
        <v>40</v>
      </c>
      <c r="E43" s="82" t="s">
        <v>15</v>
      </c>
      <c r="F43" s="38">
        <v>24</v>
      </c>
      <c r="G43" s="39"/>
      <c r="H43" s="40">
        <f t="shared" si="3"/>
        <v>0</v>
      </c>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row>
    <row r="44" spans="2:154" s="97" customFormat="1" x14ac:dyDescent="0.35">
      <c r="B44" s="34"/>
      <c r="C44" s="34"/>
      <c r="D44" s="81"/>
      <c r="E44" s="20"/>
      <c r="F44" s="38"/>
      <c r="G44" s="39"/>
      <c r="H44" s="40"/>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row>
    <row r="45" spans="2:154" s="97" customFormat="1" ht="18" x14ac:dyDescent="0.4">
      <c r="B45" s="5">
        <v>16</v>
      </c>
      <c r="C45" s="83"/>
      <c r="D45" s="84" t="s">
        <v>41</v>
      </c>
      <c r="E45" s="5"/>
      <c r="F45" s="24"/>
      <c r="G45" s="9"/>
      <c r="H45" s="9">
        <f>SUM(H46:H51)</f>
        <v>0</v>
      </c>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row>
    <row r="46" spans="2:154" s="97" customFormat="1" x14ac:dyDescent="0.35">
      <c r="B46" s="34"/>
      <c r="C46" s="34"/>
      <c r="D46" s="81"/>
      <c r="E46" s="85"/>
      <c r="F46" s="38"/>
      <c r="G46" s="39"/>
      <c r="H46" s="40"/>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c r="DJ46" s="98"/>
      <c r="DK46" s="98"/>
      <c r="DL46" s="98"/>
      <c r="DM46" s="98"/>
      <c r="DN46" s="98"/>
      <c r="DO46" s="98"/>
      <c r="DP46" s="98"/>
      <c r="DQ46" s="98"/>
      <c r="DR46" s="98"/>
      <c r="DS46" s="98"/>
      <c r="DT46" s="98"/>
      <c r="DU46" s="98"/>
      <c r="DV46" s="98"/>
      <c r="DW46" s="98"/>
      <c r="DX46" s="98"/>
      <c r="DY46" s="98"/>
      <c r="DZ46" s="98"/>
      <c r="EA46" s="98"/>
      <c r="EB46" s="98"/>
      <c r="EC46" s="98"/>
      <c r="ED46" s="98"/>
      <c r="EE46" s="98"/>
      <c r="EF46" s="98"/>
      <c r="EG46" s="98"/>
      <c r="EH46" s="98"/>
      <c r="EI46" s="98"/>
      <c r="EJ46" s="98"/>
      <c r="EK46" s="98"/>
      <c r="EL46" s="98"/>
      <c r="EM46" s="98"/>
      <c r="EN46" s="98"/>
      <c r="EO46" s="98"/>
      <c r="EP46" s="98"/>
      <c r="EQ46" s="98"/>
      <c r="ER46" s="98"/>
      <c r="ES46" s="98"/>
      <c r="ET46" s="98"/>
      <c r="EU46" s="98"/>
      <c r="EV46" s="98"/>
      <c r="EW46" s="98"/>
      <c r="EX46" s="98"/>
    </row>
    <row r="47" spans="2:154" s="97" customFormat="1" x14ac:dyDescent="0.35">
      <c r="B47" s="34"/>
      <c r="C47" s="34"/>
      <c r="D47" s="81"/>
      <c r="E47" s="85"/>
      <c r="F47" s="38"/>
      <c r="G47" s="39"/>
      <c r="H47" s="40"/>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row>
    <row r="48" spans="2:154" s="97" customFormat="1" x14ac:dyDescent="0.35">
      <c r="B48" s="34" t="s">
        <v>42</v>
      </c>
      <c r="C48" s="34"/>
      <c r="D48" s="86" t="s">
        <v>43</v>
      </c>
      <c r="E48" s="85" t="s">
        <v>44</v>
      </c>
      <c r="F48" s="38">
        <v>50</v>
      </c>
      <c r="G48" s="39"/>
      <c r="H48" s="40">
        <f t="shared" ref="H48:H51" si="4">F48*G48</f>
        <v>0</v>
      </c>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c r="DJ48" s="98"/>
      <c r="DK48" s="98"/>
      <c r="DL48" s="98"/>
      <c r="DM48" s="98"/>
      <c r="DN48" s="98"/>
      <c r="DO48" s="98"/>
      <c r="DP48" s="98"/>
      <c r="DQ48" s="98"/>
      <c r="DR48" s="98"/>
      <c r="DS48" s="98"/>
      <c r="DT48" s="98"/>
      <c r="DU48" s="98"/>
      <c r="DV48" s="98"/>
      <c r="DW48" s="98"/>
      <c r="DX48" s="98"/>
      <c r="DY48" s="98"/>
      <c r="DZ48" s="98"/>
      <c r="EA48" s="98"/>
      <c r="EB48" s="98"/>
      <c r="EC48" s="98"/>
      <c r="ED48" s="98"/>
      <c r="EE48" s="98"/>
      <c r="EF48" s="98"/>
      <c r="EG48" s="98"/>
      <c r="EH48" s="98"/>
      <c r="EI48" s="98"/>
      <c r="EJ48" s="98"/>
      <c r="EK48" s="98"/>
      <c r="EL48" s="98"/>
      <c r="EM48" s="98"/>
      <c r="EN48" s="98"/>
      <c r="EO48" s="98"/>
      <c r="EP48" s="98"/>
      <c r="EQ48" s="98"/>
      <c r="ER48" s="98"/>
      <c r="ES48" s="98"/>
      <c r="ET48" s="98"/>
      <c r="EU48" s="98"/>
      <c r="EV48" s="98"/>
      <c r="EW48" s="98"/>
      <c r="EX48" s="98"/>
    </row>
    <row r="49" spans="2:154" s="97" customFormat="1" x14ac:dyDescent="0.35">
      <c r="B49" s="34" t="s">
        <v>45</v>
      </c>
      <c r="C49" s="34"/>
      <c r="D49" s="86" t="s">
        <v>46</v>
      </c>
      <c r="E49" s="85" t="s">
        <v>47</v>
      </c>
      <c r="F49" s="38">
        <v>500</v>
      </c>
      <c r="G49" s="39"/>
      <c r="H49" s="40">
        <f t="shared" si="4"/>
        <v>0</v>
      </c>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row>
    <row r="50" spans="2:154" s="97" customFormat="1" x14ac:dyDescent="0.35">
      <c r="B50" s="34" t="s">
        <v>48</v>
      </c>
      <c r="C50" s="34"/>
      <c r="D50" s="86" t="s">
        <v>49</v>
      </c>
      <c r="E50" s="85" t="s">
        <v>50</v>
      </c>
      <c r="F50" s="38">
        <v>300</v>
      </c>
      <c r="G50" s="39"/>
      <c r="H50" s="40">
        <f t="shared" si="4"/>
        <v>0</v>
      </c>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c r="CW50" s="98"/>
      <c r="CX50" s="98"/>
      <c r="CY50" s="98"/>
      <c r="CZ50" s="98"/>
      <c r="DA50" s="98"/>
      <c r="DB50" s="98"/>
      <c r="DC50" s="98"/>
      <c r="DD50" s="98"/>
      <c r="DE50" s="98"/>
      <c r="DF50" s="98"/>
      <c r="DG50" s="98"/>
      <c r="DH50" s="98"/>
      <c r="DI50" s="98"/>
      <c r="DJ50" s="98"/>
      <c r="DK50" s="98"/>
      <c r="DL50" s="98"/>
      <c r="DM50" s="98"/>
      <c r="DN50" s="98"/>
      <c r="DO50" s="98"/>
      <c r="DP50" s="98"/>
      <c r="DQ50" s="98"/>
      <c r="DR50" s="98"/>
      <c r="DS50" s="98"/>
      <c r="DT50" s="98"/>
      <c r="DU50" s="98"/>
      <c r="DV50" s="98"/>
      <c r="DW50" s="98"/>
      <c r="DX50" s="98"/>
      <c r="DY50" s="98"/>
      <c r="DZ50" s="98"/>
      <c r="EA50" s="98"/>
      <c r="EB50" s="98"/>
      <c r="EC50" s="98"/>
      <c r="ED50" s="98"/>
      <c r="EE50" s="98"/>
      <c r="EF50" s="98"/>
      <c r="EG50" s="98"/>
      <c r="EH50" s="98"/>
      <c r="EI50" s="98"/>
      <c r="EJ50" s="98"/>
      <c r="EK50" s="98"/>
      <c r="EL50" s="98"/>
      <c r="EM50" s="98"/>
      <c r="EN50" s="98"/>
      <c r="EO50" s="98"/>
      <c r="EP50" s="98"/>
      <c r="EQ50" s="98"/>
      <c r="ER50" s="98"/>
      <c r="ES50" s="98"/>
      <c r="ET50" s="98"/>
      <c r="EU50" s="98"/>
      <c r="EV50" s="98"/>
      <c r="EW50" s="98"/>
      <c r="EX50" s="98"/>
    </row>
    <row r="51" spans="2:154" s="97" customFormat="1" x14ac:dyDescent="0.35">
      <c r="B51" s="34" t="s">
        <v>51</v>
      </c>
      <c r="C51" s="34"/>
      <c r="D51" s="86" t="s">
        <v>52</v>
      </c>
      <c r="E51" s="85" t="s">
        <v>50</v>
      </c>
      <c r="F51" s="38">
        <v>150</v>
      </c>
      <c r="G51" s="39"/>
      <c r="H51" s="40">
        <f t="shared" si="4"/>
        <v>0</v>
      </c>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c r="CW51" s="98"/>
      <c r="CX51" s="98"/>
      <c r="CY51" s="98"/>
      <c r="CZ51" s="98"/>
      <c r="DA51" s="98"/>
      <c r="DB51" s="98"/>
      <c r="DC51" s="98"/>
      <c r="DD51" s="98"/>
      <c r="DE51" s="98"/>
      <c r="DF51" s="98"/>
      <c r="DG51" s="98"/>
      <c r="DH51" s="98"/>
      <c r="DI51" s="98"/>
      <c r="DJ51" s="98"/>
      <c r="DK51" s="98"/>
      <c r="DL51" s="98"/>
      <c r="DM51" s="98"/>
      <c r="DN51" s="98"/>
      <c r="DO51" s="98"/>
      <c r="DP51" s="98"/>
      <c r="DQ51" s="98"/>
      <c r="DR51" s="98"/>
      <c r="DS51" s="98"/>
      <c r="DT51" s="98"/>
      <c r="DU51" s="98"/>
      <c r="DV51" s="98"/>
      <c r="DW51" s="98"/>
      <c r="DX51" s="98"/>
      <c r="DY51" s="98"/>
      <c r="DZ51" s="98"/>
      <c r="EA51" s="98"/>
      <c r="EB51" s="98"/>
      <c r="EC51" s="98"/>
      <c r="ED51" s="98"/>
      <c r="EE51" s="98"/>
      <c r="EF51" s="98"/>
      <c r="EG51" s="98"/>
      <c r="EH51" s="98"/>
      <c r="EI51" s="98"/>
      <c r="EJ51" s="98"/>
      <c r="EK51" s="98"/>
      <c r="EL51" s="98"/>
      <c r="EM51" s="98"/>
      <c r="EN51" s="98"/>
      <c r="EO51" s="98"/>
      <c r="EP51" s="98"/>
      <c r="EQ51" s="98"/>
      <c r="ER51" s="98"/>
      <c r="ES51" s="98"/>
      <c r="ET51" s="98"/>
      <c r="EU51" s="98"/>
      <c r="EV51" s="98"/>
      <c r="EW51" s="98"/>
      <c r="EX51" s="98"/>
    </row>
    <row r="52" spans="2:154" s="97" customFormat="1" x14ac:dyDescent="0.35">
      <c r="B52" s="34"/>
      <c r="C52" s="34"/>
      <c r="D52" s="81"/>
      <c r="E52" s="37"/>
      <c r="F52" s="38"/>
      <c r="G52" s="39"/>
      <c r="H52" s="40"/>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98"/>
      <c r="DN52" s="98"/>
      <c r="DO52" s="98"/>
      <c r="DP52" s="98"/>
      <c r="DQ52" s="98"/>
      <c r="DR52" s="98"/>
      <c r="DS52" s="98"/>
      <c r="DT52" s="98"/>
      <c r="DU52" s="98"/>
      <c r="DV52" s="98"/>
      <c r="DW52" s="98"/>
      <c r="DX52" s="98"/>
      <c r="DY52" s="98"/>
      <c r="DZ52" s="98"/>
      <c r="EA52" s="98"/>
      <c r="EB52" s="98"/>
      <c r="EC52" s="98"/>
      <c r="ED52" s="98"/>
      <c r="EE52" s="98"/>
      <c r="EF52" s="98"/>
      <c r="EG52" s="98"/>
      <c r="EH52" s="98"/>
      <c r="EI52" s="98"/>
      <c r="EJ52" s="98"/>
      <c r="EK52" s="98"/>
      <c r="EL52" s="98"/>
      <c r="EM52" s="98"/>
      <c r="EN52" s="98"/>
      <c r="EO52" s="98"/>
      <c r="EP52" s="98"/>
      <c r="EQ52" s="98"/>
      <c r="ER52" s="98"/>
      <c r="ES52" s="98"/>
      <c r="ET52" s="98"/>
      <c r="EU52" s="98"/>
      <c r="EV52" s="98"/>
      <c r="EW52" s="98"/>
      <c r="EX52" s="98"/>
    </row>
    <row r="53" spans="2:154" s="97" customFormat="1" ht="18" x14ac:dyDescent="0.4">
      <c r="B53" s="5">
        <v>17</v>
      </c>
      <c r="C53" s="83"/>
      <c r="D53" s="84" t="s">
        <v>53</v>
      </c>
      <c r="E53" s="5"/>
      <c r="F53" s="24"/>
      <c r="G53" s="9"/>
      <c r="H53" s="9">
        <f>SUM(H54:H58)</f>
        <v>0</v>
      </c>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8"/>
      <c r="CC53" s="98"/>
      <c r="CD53" s="98"/>
      <c r="CE53" s="98"/>
      <c r="CF53" s="98"/>
      <c r="CG53" s="98"/>
      <c r="CH53" s="98"/>
      <c r="CI53" s="98"/>
      <c r="CJ53" s="98"/>
      <c r="CK53" s="98"/>
      <c r="CL53" s="98"/>
      <c r="CM53" s="98"/>
      <c r="CN53" s="98"/>
      <c r="CO53" s="98"/>
      <c r="CP53" s="98"/>
      <c r="CQ53" s="98"/>
      <c r="CR53" s="98"/>
      <c r="CS53" s="98"/>
      <c r="CT53" s="98"/>
      <c r="CU53" s="98"/>
      <c r="CV53" s="98"/>
      <c r="CW53" s="98"/>
      <c r="CX53" s="98"/>
      <c r="CY53" s="98"/>
      <c r="CZ53" s="98"/>
      <c r="DA53" s="98"/>
      <c r="DB53" s="98"/>
      <c r="DC53" s="98"/>
      <c r="DD53" s="98"/>
      <c r="DE53" s="98"/>
      <c r="DF53" s="98"/>
      <c r="DG53" s="98"/>
      <c r="DH53" s="98"/>
      <c r="DI53" s="98"/>
      <c r="DJ53" s="98"/>
      <c r="DK53" s="98"/>
      <c r="DL53" s="98"/>
      <c r="DM53" s="98"/>
      <c r="DN53" s="98"/>
      <c r="DO53" s="98"/>
      <c r="DP53" s="98"/>
      <c r="DQ53" s="98"/>
      <c r="DR53" s="98"/>
      <c r="DS53" s="98"/>
      <c r="DT53" s="98"/>
      <c r="DU53" s="98"/>
      <c r="DV53" s="98"/>
      <c r="DW53" s="98"/>
      <c r="DX53" s="98"/>
      <c r="DY53" s="98"/>
      <c r="DZ53" s="98"/>
      <c r="EA53" s="98"/>
      <c r="EB53" s="98"/>
      <c r="EC53" s="98"/>
      <c r="ED53" s="98"/>
      <c r="EE53" s="98"/>
      <c r="EF53" s="98"/>
      <c r="EG53" s="98"/>
      <c r="EH53" s="98"/>
      <c r="EI53" s="98"/>
      <c r="EJ53" s="98"/>
      <c r="EK53" s="98"/>
      <c r="EL53" s="98"/>
      <c r="EM53" s="98"/>
      <c r="EN53" s="98"/>
      <c r="EO53" s="98"/>
      <c r="EP53" s="98"/>
      <c r="EQ53" s="98"/>
      <c r="ER53" s="98"/>
      <c r="ES53" s="98"/>
      <c r="ET53" s="98"/>
      <c r="EU53" s="98"/>
      <c r="EV53" s="98"/>
      <c r="EW53" s="98"/>
      <c r="EX53" s="98"/>
    </row>
    <row r="54" spans="2:154" s="97" customFormat="1" ht="52.5" x14ac:dyDescent="0.4">
      <c r="B54" s="46"/>
      <c r="C54" s="62"/>
      <c r="D54" s="87" t="s">
        <v>54</v>
      </c>
      <c r="E54" s="46"/>
      <c r="F54" s="48"/>
      <c r="G54" s="49"/>
      <c r="H54" s="50"/>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8"/>
      <c r="CC54" s="98"/>
      <c r="CD54" s="98"/>
      <c r="CE54" s="98"/>
      <c r="CF54" s="98"/>
      <c r="CG54" s="98"/>
      <c r="CH54" s="98"/>
      <c r="CI54" s="98"/>
      <c r="CJ54" s="98"/>
      <c r="CK54" s="98"/>
      <c r="CL54" s="98"/>
      <c r="CM54" s="98"/>
      <c r="CN54" s="98"/>
      <c r="CO54" s="98"/>
      <c r="CP54" s="98"/>
      <c r="CQ54" s="98"/>
      <c r="CR54" s="98"/>
      <c r="CS54" s="98"/>
      <c r="CT54" s="98"/>
      <c r="CU54" s="98"/>
      <c r="CV54" s="98"/>
      <c r="CW54" s="98"/>
      <c r="CX54" s="98"/>
      <c r="CY54" s="98"/>
      <c r="CZ54" s="98"/>
      <c r="DA54" s="98"/>
      <c r="DB54" s="98"/>
      <c r="DC54" s="98"/>
      <c r="DD54" s="98"/>
      <c r="DE54" s="98"/>
      <c r="DF54" s="98"/>
      <c r="DG54" s="98"/>
      <c r="DH54" s="98"/>
      <c r="DI54" s="98"/>
      <c r="DJ54" s="98"/>
      <c r="DK54" s="98"/>
      <c r="DL54" s="98"/>
      <c r="DM54" s="98"/>
      <c r="DN54" s="98"/>
      <c r="DO54" s="98"/>
      <c r="DP54" s="98"/>
      <c r="DQ54" s="98"/>
      <c r="DR54" s="98"/>
      <c r="DS54" s="98"/>
      <c r="DT54" s="98"/>
      <c r="DU54" s="98"/>
      <c r="DV54" s="98"/>
      <c r="DW54" s="98"/>
      <c r="DX54" s="98"/>
      <c r="DY54" s="98"/>
      <c r="DZ54" s="98"/>
      <c r="EA54" s="98"/>
      <c r="EB54" s="98"/>
      <c r="EC54" s="98"/>
      <c r="ED54" s="98"/>
      <c r="EE54" s="98"/>
      <c r="EF54" s="98"/>
      <c r="EG54" s="98"/>
      <c r="EH54" s="98"/>
      <c r="EI54" s="98"/>
      <c r="EJ54" s="98"/>
      <c r="EK54" s="98"/>
      <c r="EL54" s="98"/>
      <c r="EM54" s="98"/>
      <c r="EN54" s="98"/>
      <c r="EO54" s="98"/>
      <c r="EP54" s="98"/>
      <c r="EQ54" s="98"/>
      <c r="ER54" s="98"/>
      <c r="ES54" s="98"/>
      <c r="ET54" s="98"/>
      <c r="EU54" s="98"/>
      <c r="EV54" s="98"/>
      <c r="EW54" s="98"/>
      <c r="EX54" s="98"/>
    </row>
    <row r="55" spans="2:154" s="97" customFormat="1" ht="18" x14ac:dyDescent="0.4">
      <c r="B55" s="46"/>
      <c r="C55" s="62"/>
      <c r="D55" s="87"/>
      <c r="E55" s="51"/>
      <c r="F55" s="52"/>
      <c r="G55" s="53"/>
      <c r="H55" s="54"/>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c r="CS55" s="98"/>
      <c r="CT55" s="98"/>
      <c r="CU55" s="98"/>
      <c r="CV55" s="98"/>
      <c r="CW55" s="98"/>
      <c r="CX55" s="98"/>
      <c r="CY55" s="98"/>
      <c r="CZ55" s="98"/>
      <c r="DA55" s="98"/>
      <c r="DB55" s="98"/>
      <c r="DC55" s="98"/>
      <c r="DD55" s="98"/>
      <c r="DE55" s="98"/>
      <c r="DF55" s="98"/>
      <c r="DG55" s="98"/>
      <c r="DH55" s="98"/>
      <c r="DI55" s="98"/>
      <c r="DJ55" s="98"/>
      <c r="DK55" s="98"/>
      <c r="DL55" s="98"/>
      <c r="DM55" s="98"/>
      <c r="DN55" s="98"/>
      <c r="DO55" s="98"/>
      <c r="DP55" s="98"/>
      <c r="DQ55" s="98"/>
      <c r="DR55" s="98"/>
      <c r="DS55" s="98"/>
      <c r="DT55" s="98"/>
      <c r="DU55" s="98"/>
      <c r="DV55" s="98"/>
      <c r="DW55" s="98"/>
      <c r="DX55" s="98"/>
      <c r="DY55" s="98"/>
      <c r="DZ55" s="98"/>
      <c r="EA55" s="98"/>
      <c r="EB55" s="98"/>
      <c r="EC55" s="98"/>
      <c r="ED55" s="98"/>
      <c r="EE55" s="98"/>
      <c r="EF55" s="98"/>
      <c r="EG55" s="98"/>
      <c r="EH55" s="98"/>
      <c r="EI55" s="98"/>
      <c r="EJ55" s="98"/>
      <c r="EK55" s="98"/>
      <c r="EL55" s="98"/>
      <c r="EM55" s="98"/>
      <c r="EN55" s="98"/>
      <c r="EO55" s="98"/>
      <c r="EP55" s="98"/>
      <c r="EQ55" s="98"/>
      <c r="ER55" s="98"/>
      <c r="ES55" s="98"/>
      <c r="ET55" s="98"/>
      <c r="EU55" s="98"/>
      <c r="EV55" s="98"/>
      <c r="EW55" s="98"/>
      <c r="EX55" s="98"/>
    </row>
    <row r="56" spans="2:154" s="97" customFormat="1" x14ac:dyDescent="0.35">
      <c r="B56" s="88">
        <v>17.100000000000001</v>
      </c>
      <c r="C56" s="89"/>
      <c r="D56" s="90" t="s">
        <v>55</v>
      </c>
      <c r="E56" s="37" t="s">
        <v>9</v>
      </c>
      <c r="F56" s="38">
        <v>20</v>
      </c>
      <c r="G56" s="39"/>
      <c r="H56" s="40">
        <f>F56*G56</f>
        <v>0</v>
      </c>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8"/>
      <c r="CC56" s="98"/>
      <c r="CD56" s="98"/>
      <c r="CE56" s="98"/>
      <c r="CF56" s="98"/>
      <c r="CG56" s="98"/>
      <c r="CH56" s="98"/>
      <c r="CI56" s="98"/>
      <c r="CJ56" s="98"/>
      <c r="CK56" s="98"/>
      <c r="CL56" s="98"/>
      <c r="CM56" s="98"/>
      <c r="CN56" s="98"/>
      <c r="CO56" s="98"/>
      <c r="CP56" s="98"/>
      <c r="CQ56" s="98"/>
      <c r="CR56" s="98"/>
      <c r="CS56" s="98"/>
      <c r="CT56" s="98"/>
      <c r="CU56" s="98"/>
      <c r="CV56" s="98"/>
      <c r="CW56" s="98"/>
      <c r="CX56" s="98"/>
      <c r="CY56" s="98"/>
      <c r="CZ56" s="98"/>
      <c r="DA56" s="98"/>
      <c r="DB56" s="98"/>
      <c r="DC56" s="98"/>
      <c r="DD56" s="98"/>
      <c r="DE56" s="98"/>
      <c r="DF56" s="98"/>
      <c r="DG56" s="98"/>
      <c r="DH56" s="98"/>
      <c r="DI56" s="98"/>
      <c r="DJ56" s="98"/>
      <c r="DK56" s="98"/>
      <c r="DL56" s="98"/>
      <c r="DM56" s="98"/>
      <c r="DN56" s="98"/>
      <c r="DO56" s="98"/>
      <c r="DP56" s="98"/>
      <c r="DQ56" s="98"/>
      <c r="DR56" s="98"/>
      <c r="DS56" s="98"/>
      <c r="DT56" s="98"/>
      <c r="DU56" s="98"/>
      <c r="DV56" s="98"/>
      <c r="DW56" s="98"/>
      <c r="DX56" s="98"/>
      <c r="DY56" s="98"/>
      <c r="DZ56" s="98"/>
      <c r="EA56" s="98"/>
      <c r="EB56" s="98"/>
      <c r="EC56" s="98"/>
      <c r="ED56" s="98"/>
      <c r="EE56" s="98"/>
      <c r="EF56" s="98"/>
      <c r="EG56" s="98"/>
      <c r="EH56" s="98"/>
      <c r="EI56" s="98"/>
      <c r="EJ56" s="98"/>
      <c r="EK56" s="98"/>
      <c r="EL56" s="98"/>
      <c r="EM56" s="98"/>
      <c r="EN56" s="98"/>
      <c r="EO56" s="98"/>
      <c r="EP56" s="98"/>
      <c r="EQ56" s="98"/>
      <c r="ER56" s="98"/>
      <c r="ES56" s="98"/>
      <c r="ET56" s="98"/>
      <c r="EU56" s="98"/>
      <c r="EV56" s="98"/>
      <c r="EW56" s="98"/>
      <c r="EX56" s="98"/>
    </row>
    <row r="57" spans="2:154" s="97" customFormat="1" ht="70" x14ac:dyDescent="0.35">
      <c r="B57" s="88">
        <v>17.2</v>
      </c>
      <c r="C57" s="89"/>
      <c r="D57" s="91" t="s">
        <v>56</v>
      </c>
      <c r="E57" s="37" t="s">
        <v>15</v>
      </c>
      <c r="F57" s="38">
        <v>8</v>
      </c>
      <c r="G57" s="39"/>
      <c r="H57" s="40">
        <f>F57*G57</f>
        <v>0</v>
      </c>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c r="BM57" s="98"/>
      <c r="BN57" s="98"/>
      <c r="BO57" s="98"/>
      <c r="BP57" s="98"/>
      <c r="BQ57" s="98"/>
      <c r="BR57" s="98"/>
      <c r="BS57" s="98"/>
      <c r="BT57" s="98"/>
      <c r="BU57" s="98"/>
      <c r="BV57" s="98"/>
      <c r="BW57" s="98"/>
      <c r="BX57" s="98"/>
      <c r="BY57" s="98"/>
      <c r="BZ57" s="98"/>
      <c r="CA57" s="98"/>
      <c r="CB57" s="98"/>
      <c r="CC57" s="98"/>
      <c r="CD57" s="98"/>
      <c r="CE57" s="98"/>
      <c r="CF57" s="98"/>
      <c r="CG57" s="98"/>
      <c r="CH57" s="98"/>
      <c r="CI57" s="98"/>
      <c r="CJ57" s="98"/>
      <c r="CK57" s="98"/>
      <c r="CL57" s="98"/>
      <c r="CM57" s="98"/>
      <c r="CN57" s="98"/>
      <c r="CO57" s="98"/>
      <c r="CP57" s="98"/>
      <c r="CQ57" s="98"/>
      <c r="CR57" s="98"/>
      <c r="CS57" s="98"/>
      <c r="CT57" s="98"/>
      <c r="CU57" s="98"/>
      <c r="CV57" s="98"/>
      <c r="CW57" s="98"/>
      <c r="CX57" s="98"/>
      <c r="CY57" s="98"/>
      <c r="CZ57" s="98"/>
      <c r="DA57" s="98"/>
      <c r="DB57" s="98"/>
      <c r="DC57" s="98"/>
      <c r="DD57" s="98"/>
      <c r="DE57" s="98"/>
      <c r="DF57" s="98"/>
      <c r="DG57" s="98"/>
      <c r="DH57" s="98"/>
      <c r="DI57" s="98"/>
      <c r="DJ57" s="98"/>
      <c r="DK57" s="98"/>
      <c r="DL57" s="98"/>
      <c r="DM57" s="98"/>
      <c r="DN57" s="98"/>
      <c r="DO57" s="98"/>
      <c r="DP57" s="98"/>
      <c r="DQ57" s="98"/>
      <c r="DR57" s="98"/>
      <c r="DS57" s="98"/>
      <c r="DT57" s="98"/>
      <c r="DU57" s="98"/>
      <c r="DV57" s="98"/>
      <c r="DW57" s="98"/>
      <c r="DX57" s="98"/>
      <c r="DY57" s="98"/>
      <c r="DZ57" s="98"/>
      <c r="EA57" s="98"/>
      <c r="EB57" s="98"/>
      <c r="EC57" s="98"/>
      <c r="ED57" s="98"/>
      <c r="EE57" s="98"/>
      <c r="EF57" s="98"/>
      <c r="EG57" s="98"/>
      <c r="EH57" s="98"/>
      <c r="EI57" s="98"/>
      <c r="EJ57" s="98"/>
      <c r="EK57" s="98"/>
      <c r="EL57" s="98"/>
      <c r="EM57" s="98"/>
      <c r="EN57" s="98"/>
      <c r="EO57" s="98"/>
      <c r="EP57" s="98"/>
      <c r="EQ57" s="98"/>
      <c r="ER57" s="98"/>
      <c r="ES57" s="98"/>
      <c r="ET57" s="98"/>
      <c r="EU57" s="98"/>
      <c r="EV57" s="98"/>
      <c r="EW57" s="98"/>
      <c r="EX57" s="98"/>
    </row>
    <row r="58" spans="2:154" s="97" customFormat="1" ht="52.5" x14ac:dyDescent="0.35">
      <c r="B58" s="88">
        <v>17.3</v>
      </c>
      <c r="C58" s="89"/>
      <c r="D58" s="92" t="s">
        <v>57</v>
      </c>
      <c r="E58" s="37" t="s">
        <v>15</v>
      </c>
      <c r="F58" s="38">
        <v>10</v>
      </c>
      <c r="G58" s="39"/>
      <c r="H58" s="40">
        <f>F58*G58</f>
        <v>0</v>
      </c>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c r="CW58" s="98"/>
      <c r="CX58" s="98"/>
      <c r="CY58" s="98"/>
      <c r="CZ58" s="98"/>
      <c r="DA58" s="98"/>
      <c r="DB58" s="98"/>
      <c r="DC58" s="98"/>
      <c r="DD58" s="98"/>
      <c r="DE58" s="98"/>
      <c r="DF58" s="98"/>
      <c r="DG58" s="98"/>
      <c r="DH58" s="98"/>
      <c r="DI58" s="98"/>
      <c r="DJ58" s="98"/>
      <c r="DK58" s="98"/>
      <c r="DL58" s="98"/>
      <c r="DM58" s="98"/>
      <c r="DN58" s="98"/>
      <c r="DO58" s="98"/>
      <c r="DP58" s="98"/>
      <c r="DQ58" s="98"/>
      <c r="DR58" s="98"/>
      <c r="DS58" s="98"/>
      <c r="DT58" s="98"/>
      <c r="DU58" s="98"/>
      <c r="DV58" s="98"/>
      <c r="DW58" s="98"/>
      <c r="DX58" s="98"/>
      <c r="DY58" s="98"/>
      <c r="DZ58" s="98"/>
      <c r="EA58" s="98"/>
      <c r="EB58" s="98"/>
      <c r="EC58" s="98"/>
      <c r="ED58" s="98"/>
      <c r="EE58" s="98"/>
      <c r="EF58" s="98"/>
      <c r="EG58" s="98"/>
      <c r="EH58" s="98"/>
      <c r="EI58" s="98"/>
      <c r="EJ58" s="98"/>
      <c r="EK58" s="98"/>
      <c r="EL58" s="98"/>
      <c r="EM58" s="98"/>
      <c r="EN58" s="98"/>
      <c r="EO58" s="98"/>
      <c r="EP58" s="98"/>
      <c r="EQ58" s="98"/>
      <c r="ER58" s="98"/>
      <c r="ES58" s="98"/>
      <c r="ET58" s="98"/>
      <c r="EU58" s="98"/>
      <c r="EV58" s="98"/>
      <c r="EW58" s="98"/>
      <c r="EX58" s="98"/>
    </row>
    <row r="59" spans="2:154" s="97" customFormat="1" x14ac:dyDescent="0.35">
      <c r="B59" s="88"/>
      <c r="C59" s="89"/>
      <c r="D59" s="92"/>
      <c r="E59" s="37"/>
      <c r="F59" s="38"/>
      <c r="G59" s="39"/>
      <c r="H59" s="40"/>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c r="BO59" s="98"/>
      <c r="BP59" s="98"/>
      <c r="BQ59" s="98"/>
      <c r="BR59" s="98"/>
      <c r="BS59" s="98"/>
      <c r="BT59" s="98"/>
      <c r="BU59" s="98"/>
      <c r="BV59" s="98"/>
      <c r="BW59" s="98"/>
      <c r="BX59" s="98"/>
      <c r="BY59" s="98"/>
      <c r="BZ59" s="98"/>
      <c r="CA59" s="98"/>
      <c r="CB59" s="98"/>
      <c r="CC59" s="98"/>
      <c r="CD59" s="98"/>
      <c r="CE59" s="98"/>
      <c r="CF59" s="98"/>
      <c r="CG59" s="98"/>
      <c r="CH59" s="98"/>
      <c r="CI59" s="98"/>
      <c r="CJ59" s="98"/>
      <c r="CK59" s="98"/>
      <c r="CL59" s="98"/>
      <c r="CM59" s="98"/>
      <c r="CN59" s="98"/>
      <c r="CO59" s="98"/>
      <c r="CP59" s="98"/>
      <c r="CQ59" s="98"/>
      <c r="CR59" s="98"/>
      <c r="CS59" s="98"/>
      <c r="CT59" s="98"/>
      <c r="CU59" s="98"/>
      <c r="CV59" s="98"/>
      <c r="CW59" s="98"/>
      <c r="CX59" s="98"/>
      <c r="CY59" s="98"/>
      <c r="CZ59" s="98"/>
      <c r="DA59" s="98"/>
      <c r="DB59" s="98"/>
      <c r="DC59" s="98"/>
      <c r="DD59" s="98"/>
      <c r="DE59" s="98"/>
      <c r="DF59" s="98"/>
      <c r="DG59" s="98"/>
      <c r="DH59" s="98"/>
      <c r="DI59" s="98"/>
      <c r="DJ59" s="98"/>
      <c r="DK59" s="98"/>
      <c r="DL59" s="98"/>
      <c r="DM59" s="98"/>
      <c r="DN59" s="98"/>
      <c r="DO59" s="98"/>
      <c r="DP59" s="98"/>
      <c r="DQ59" s="98"/>
      <c r="DR59" s="98"/>
      <c r="DS59" s="98"/>
      <c r="DT59" s="98"/>
      <c r="DU59" s="98"/>
      <c r="DV59" s="98"/>
      <c r="DW59" s="98"/>
      <c r="DX59" s="98"/>
      <c r="DY59" s="98"/>
      <c r="DZ59" s="98"/>
      <c r="EA59" s="98"/>
      <c r="EB59" s="98"/>
      <c r="EC59" s="98"/>
      <c r="ED59" s="98"/>
      <c r="EE59" s="98"/>
      <c r="EF59" s="98"/>
      <c r="EG59" s="98"/>
      <c r="EH59" s="98"/>
      <c r="EI59" s="98"/>
      <c r="EJ59" s="98"/>
      <c r="EK59" s="98"/>
      <c r="EL59" s="98"/>
      <c r="EM59" s="98"/>
      <c r="EN59" s="98"/>
      <c r="EO59" s="98"/>
      <c r="EP59" s="98"/>
      <c r="EQ59" s="98"/>
      <c r="ER59" s="98"/>
      <c r="ES59" s="98"/>
      <c r="ET59" s="98"/>
      <c r="EU59" s="98"/>
      <c r="EV59" s="98"/>
      <c r="EW59" s="98"/>
      <c r="EX59" s="98"/>
    </row>
    <row r="60" spans="2:154" s="97" customFormat="1" ht="18" thickBot="1" x14ac:dyDescent="0.4">
      <c r="B60" s="93"/>
      <c r="C60" s="94"/>
      <c r="D60" s="95"/>
      <c r="E60" s="37"/>
      <c r="F60" s="38"/>
      <c r="G60" s="39"/>
      <c r="H60" s="40"/>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8"/>
      <c r="BB60" s="98"/>
      <c r="BC60" s="98"/>
      <c r="BD60" s="98"/>
      <c r="BE60" s="98"/>
      <c r="BF60" s="98"/>
      <c r="BG60" s="98"/>
      <c r="BH60" s="98"/>
      <c r="BI60" s="98"/>
      <c r="BJ60" s="98"/>
      <c r="BK60" s="98"/>
      <c r="BL60" s="98"/>
      <c r="BM60" s="98"/>
      <c r="BN60" s="98"/>
      <c r="BO60" s="98"/>
      <c r="BP60" s="98"/>
      <c r="BQ60" s="98"/>
      <c r="BR60" s="98"/>
      <c r="BS60" s="98"/>
      <c r="BT60" s="98"/>
      <c r="BU60" s="98"/>
      <c r="BV60" s="98"/>
      <c r="BW60" s="98"/>
      <c r="BX60" s="98"/>
      <c r="BY60" s="98"/>
      <c r="BZ60" s="98"/>
      <c r="CA60" s="98"/>
      <c r="CB60" s="98"/>
      <c r="CC60" s="98"/>
      <c r="CD60" s="98"/>
      <c r="CE60" s="98"/>
      <c r="CF60" s="98"/>
      <c r="CG60" s="98"/>
      <c r="CH60" s="98"/>
      <c r="CI60" s="98"/>
      <c r="CJ60" s="98"/>
      <c r="CK60" s="98"/>
      <c r="CL60" s="98"/>
      <c r="CM60" s="98"/>
      <c r="CN60" s="98"/>
      <c r="CO60" s="98"/>
      <c r="CP60" s="98"/>
      <c r="CQ60" s="98"/>
      <c r="CR60" s="98"/>
      <c r="CS60" s="98"/>
      <c r="CT60" s="98"/>
      <c r="CU60" s="98"/>
      <c r="CV60" s="98"/>
      <c r="CW60" s="98"/>
      <c r="CX60" s="98"/>
      <c r="CY60" s="98"/>
      <c r="CZ60" s="98"/>
      <c r="DA60" s="98"/>
      <c r="DB60" s="98"/>
      <c r="DC60" s="98"/>
      <c r="DD60" s="98"/>
      <c r="DE60" s="98"/>
      <c r="DF60" s="98"/>
      <c r="DG60" s="98"/>
      <c r="DH60" s="98"/>
      <c r="DI60" s="98"/>
      <c r="DJ60" s="98"/>
      <c r="DK60" s="98"/>
      <c r="DL60" s="98"/>
      <c r="DM60" s="98"/>
      <c r="DN60" s="98"/>
      <c r="DO60" s="98"/>
      <c r="DP60" s="98"/>
      <c r="DQ60" s="98"/>
      <c r="DR60" s="98"/>
      <c r="DS60" s="98"/>
      <c r="DT60" s="98"/>
      <c r="DU60" s="98"/>
      <c r="DV60" s="98"/>
      <c r="DW60" s="98"/>
      <c r="DX60" s="98"/>
      <c r="DY60" s="98"/>
      <c r="DZ60" s="98"/>
      <c r="EA60" s="98"/>
      <c r="EB60" s="98"/>
      <c r="EC60" s="98"/>
      <c r="ED60" s="98"/>
      <c r="EE60" s="98"/>
      <c r="EF60" s="98"/>
      <c r="EG60" s="98"/>
      <c r="EH60" s="98"/>
      <c r="EI60" s="98"/>
      <c r="EJ60" s="98"/>
      <c r="EK60" s="98"/>
      <c r="EL60" s="98"/>
      <c r="EM60" s="98"/>
      <c r="EN60" s="98"/>
      <c r="EO60" s="98"/>
      <c r="EP60" s="98"/>
      <c r="EQ60" s="98"/>
      <c r="ER60" s="98"/>
      <c r="ES60" s="98"/>
      <c r="ET60" s="98"/>
      <c r="EU60" s="98"/>
      <c r="EV60" s="98"/>
      <c r="EW60" s="98"/>
      <c r="EX60" s="98"/>
    </row>
    <row r="61" spans="2:154" s="97" customFormat="1" ht="18.5" thickBot="1" x14ac:dyDescent="0.45">
      <c r="B61" s="196" t="s">
        <v>6</v>
      </c>
      <c r="C61" s="197"/>
      <c r="D61" s="197"/>
      <c r="E61" s="197"/>
      <c r="F61" s="197"/>
      <c r="G61" s="198"/>
      <c r="H61" s="96">
        <f>H3+H7+H13+H19+H27+H32+H38+H45</f>
        <v>0</v>
      </c>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c r="BO61" s="98"/>
      <c r="BP61" s="98"/>
      <c r="BQ61" s="98"/>
      <c r="BR61" s="98"/>
      <c r="BS61" s="98"/>
      <c r="BT61" s="98"/>
      <c r="BU61" s="98"/>
      <c r="BV61" s="98"/>
      <c r="BW61" s="98"/>
      <c r="BX61" s="98"/>
      <c r="BY61" s="98"/>
      <c r="BZ61" s="98"/>
      <c r="CA61" s="98"/>
      <c r="CB61" s="98"/>
      <c r="CC61" s="98"/>
      <c r="CD61" s="98"/>
      <c r="CE61" s="98"/>
      <c r="CF61" s="98"/>
      <c r="CG61" s="98"/>
      <c r="CH61" s="98"/>
      <c r="CI61" s="98"/>
      <c r="CJ61" s="98"/>
      <c r="CK61" s="98"/>
      <c r="CL61" s="98"/>
      <c r="CM61" s="98"/>
      <c r="CN61" s="98"/>
      <c r="CO61" s="98"/>
      <c r="CP61" s="98"/>
      <c r="CQ61" s="98"/>
      <c r="CR61" s="98"/>
      <c r="CS61" s="98"/>
      <c r="CT61" s="98"/>
      <c r="CU61" s="98"/>
      <c r="CV61" s="98"/>
      <c r="CW61" s="98"/>
      <c r="CX61" s="98"/>
      <c r="CY61" s="98"/>
      <c r="CZ61" s="98"/>
      <c r="DA61" s="98"/>
      <c r="DB61" s="98"/>
      <c r="DC61" s="98"/>
      <c r="DD61" s="98"/>
      <c r="DE61" s="98"/>
      <c r="DF61" s="98"/>
      <c r="DG61" s="98"/>
      <c r="DH61" s="98"/>
      <c r="DI61" s="98"/>
      <c r="DJ61" s="98"/>
      <c r="DK61" s="98"/>
      <c r="DL61" s="98"/>
      <c r="DM61" s="98"/>
      <c r="DN61" s="98"/>
      <c r="DO61" s="98"/>
      <c r="DP61" s="98"/>
      <c r="DQ61" s="98"/>
      <c r="DR61" s="98"/>
      <c r="DS61" s="98"/>
      <c r="DT61" s="98"/>
      <c r="DU61" s="98"/>
      <c r="DV61" s="98"/>
      <c r="DW61" s="98"/>
      <c r="DX61" s="98"/>
      <c r="DY61" s="98"/>
      <c r="DZ61" s="98"/>
      <c r="EA61" s="98"/>
      <c r="EB61" s="98"/>
      <c r="EC61" s="98"/>
      <c r="ED61" s="98"/>
      <c r="EE61" s="98"/>
      <c r="EF61" s="98"/>
      <c r="EG61" s="98"/>
      <c r="EH61" s="98"/>
      <c r="EI61" s="98"/>
      <c r="EJ61" s="98"/>
      <c r="EK61" s="98"/>
      <c r="EL61" s="98"/>
      <c r="EM61" s="98"/>
      <c r="EN61" s="98"/>
      <c r="EO61" s="98"/>
      <c r="EP61" s="98"/>
      <c r="EQ61" s="98"/>
      <c r="ER61" s="98"/>
      <c r="ES61" s="98"/>
      <c r="ET61" s="98"/>
      <c r="EU61" s="98"/>
      <c r="EV61" s="98"/>
      <c r="EW61" s="98"/>
      <c r="EX61" s="98"/>
    </row>
    <row r="62" spans="2:154" s="97" customFormat="1" x14ac:dyDescent="0.35">
      <c r="B62" s="104"/>
      <c r="C62" s="104"/>
      <c r="D62" s="104"/>
      <c r="E62" s="104"/>
      <c r="F62" s="105"/>
      <c r="G62" s="106"/>
      <c r="H62" s="104"/>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E62" s="98"/>
      <c r="CF62" s="98"/>
      <c r="CG62" s="98"/>
      <c r="CH62" s="98"/>
      <c r="CI62" s="98"/>
      <c r="CJ62" s="98"/>
      <c r="CK62" s="98"/>
      <c r="CL62" s="98"/>
      <c r="CM62" s="98"/>
      <c r="CN62" s="98"/>
      <c r="CO62" s="98"/>
      <c r="CP62" s="98"/>
      <c r="CQ62" s="98"/>
      <c r="CR62" s="98"/>
      <c r="CS62" s="98"/>
      <c r="CT62" s="98"/>
      <c r="CU62" s="98"/>
      <c r="CV62" s="98"/>
      <c r="CW62" s="98"/>
      <c r="CX62" s="98"/>
      <c r="CY62" s="98"/>
      <c r="CZ62" s="98"/>
      <c r="DA62" s="98"/>
      <c r="DB62" s="98"/>
      <c r="DC62" s="98"/>
      <c r="DD62" s="98"/>
      <c r="DE62" s="98"/>
      <c r="DF62" s="98"/>
      <c r="DG62" s="98"/>
      <c r="DH62" s="98"/>
      <c r="DI62" s="98"/>
      <c r="DJ62" s="98"/>
      <c r="DK62" s="98"/>
      <c r="DL62" s="98"/>
      <c r="DM62" s="98"/>
      <c r="DN62" s="98"/>
      <c r="DO62" s="98"/>
      <c r="DP62" s="98"/>
      <c r="DQ62" s="98"/>
      <c r="DR62" s="98"/>
      <c r="DS62" s="98"/>
      <c r="DT62" s="98"/>
      <c r="DU62" s="98"/>
      <c r="DV62" s="98"/>
      <c r="DW62" s="98"/>
      <c r="DX62" s="98"/>
      <c r="DY62" s="98"/>
      <c r="DZ62" s="98"/>
      <c r="EA62" s="98"/>
      <c r="EB62" s="98"/>
      <c r="EC62" s="98"/>
      <c r="ED62" s="98"/>
      <c r="EE62" s="98"/>
      <c r="EF62" s="98"/>
      <c r="EG62" s="98"/>
      <c r="EH62" s="98"/>
      <c r="EI62" s="98"/>
      <c r="EJ62" s="98"/>
      <c r="EK62" s="98"/>
      <c r="EL62" s="98"/>
      <c r="EM62" s="98"/>
      <c r="EN62" s="98"/>
      <c r="EO62" s="98"/>
      <c r="EP62" s="98"/>
      <c r="EQ62" s="98"/>
      <c r="ER62" s="98"/>
      <c r="ES62" s="98"/>
      <c r="ET62" s="98"/>
      <c r="EU62" s="98"/>
      <c r="EV62" s="98"/>
      <c r="EW62" s="98"/>
      <c r="EX62" s="98"/>
    </row>
    <row r="63" spans="2:154" s="97" customFormat="1" x14ac:dyDescent="0.35">
      <c r="B63" s="104"/>
      <c r="C63" s="104"/>
      <c r="D63" s="104"/>
      <c r="E63" s="104"/>
      <c r="F63" s="105"/>
      <c r="G63" s="106"/>
      <c r="H63" s="104"/>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c r="BO63" s="98"/>
      <c r="BP63" s="98"/>
      <c r="BQ63" s="98"/>
      <c r="BR63" s="98"/>
      <c r="BS63" s="98"/>
      <c r="BT63" s="98"/>
      <c r="BU63" s="98"/>
      <c r="BV63" s="98"/>
      <c r="BW63" s="98"/>
      <c r="BX63" s="98"/>
      <c r="BY63" s="98"/>
      <c r="BZ63" s="98"/>
      <c r="CA63" s="98"/>
      <c r="CB63" s="98"/>
      <c r="CC63" s="98"/>
      <c r="CD63" s="98"/>
      <c r="CE63" s="98"/>
      <c r="CF63" s="98"/>
      <c r="CG63" s="98"/>
      <c r="CH63" s="98"/>
      <c r="CI63" s="98"/>
      <c r="CJ63" s="98"/>
      <c r="CK63" s="98"/>
      <c r="CL63" s="98"/>
      <c r="CM63" s="98"/>
      <c r="CN63" s="98"/>
      <c r="CO63" s="98"/>
      <c r="CP63" s="98"/>
      <c r="CQ63" s="98"/>
      <c r="CR63" s="98"/>
      <c r="CS63" s="98"/>
      <c r="CT63" s="98"/>
      <c r="CU63" s="98"/>
      <c r="CV63" s="98"/>
      <c r="CW63" s="98"/>
      <c r="CX63" s="98"/>
      <c r="CY63" s="98"/>
      <c r="CZ63" s="98"/>
      <c r="DA63" s="98"/>
      <c r="DB63" s="98"/>
      <c r="DC63" s="98"/>
      <c r="DD63" s="98"/>
      <c r="DE63" s="98"/>
      <c r="DF63" s="98"/>
      <c r="DG63" s="98"/>
      <c r="DH63" s="98"/>
      <c r="DI63" s="98"/>
      <c r="DJ63" s="98"/>
      <c r="DK63" s="98"/>
      <c r="DL63" s="98"/>
      <c r="DM63" s="98"/>
      <c r="DN63" s="98"/>
      <c r="DO63" s="98"/>
      <c r="DP63" s="98"/>
      <c r="DQ63" s="98"/>
      <c r="DR63" s="98"/>
      <c r="DS63" s="98"/>
      <c r="DT63" s="98"/>
      <c r="DU63" s="98"/>
      <c r="DV63" s="98"/>
      <c r="DW63" s="98"/>
      <c r="DX63" s="98"/>
      <c r="DY63" s="98"/>
      <c r="DZ63" s="98"/>
      <c r="EA63" s="98"/>
      <c r="EB63" s="98"/>
      <c r="EC63" s="98"/>
      <c r="ED63" s="98"/>
      <c r="EE63" s="98"/>
      <c r="EF63" s="98"/>
      <c r="EG63" s="98"/>
      <c r="EH63" s="98"/>
      <c r="EI63" s="98"/>
      <c r="EJ63" s="98"/>
      <c r="EK63" s="98"/>
      <c r="EL63" s="98"/>
      <c r="EM63" s="98"/>
      <c r="EN63" s="98"/>
      <c r="EO63" s="98"/>
      <c r="EP63" s="98"/>
      <c r="EQ63" s="98"/>
      <c r="ER63" s="98"/>
      <c r="ES63" s="98"/>
      <c r="ET63" s="98"/>
      <c r="EU63" s="98"/>
      <c r="EV63" s="98"/>
      <c r="EW63" s="98"/>
      <c r="EX63" s="98"/>
    </row>
    <row r="64" spans="2:154" s="97" customFormat="1" x14ac:dyDescent="0.35">
      <c r="B64" s="104"/>
      <c r="C64" s="104"/>
      <c r="D64" s="104"/>
      <c r="E64" s="104"/>
      <c r="F64" s="105"/>
      <c r="G64" s="106"/>
      <c r="H64" s="104"/>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98"/>
      <c r="BG64" s="98"/>
      <c r="BH64" s="98"/>
      <c r="BI64" s="98"/>
      <c r="BJ64" s="98"/>
      <c r="BK64" s="98"/>
      <c r="BL64" s="98"/>
      <c r="BM64" s="98"/>
      <c r="BN64" s="98"/>
      <c r="BO64" s="98"/>
      <c r="BP64" s="98"/>
      <c r="BQ64" s="98"/>
      <c r="BR64" s="98"/>
      <c r="BS64" s="98"/>
      <c r="BT64" s="98"/>
      <c r="BU64" s="98"/>
      <c r="BV64" s="98"/>
      <c r="BW64" s="98"/>
      <c r="BX64" s="98"/>
      <c r="BY64" s="98"/>
      <c r="BZ64" s="98"/>
      <c r="CA64" s="98"/>
      <c r="CB64" s="98"/>
      <c r="CC64" s="98"/>
      <c r="CD64" s="98"/>
      <c r="CE64" s="98"/>
      <c r="CF64" s="98"/>
      <c r="CG64" s="98"/>
      <c r="CH64" s="98"/>
      <c r="CI64" s="98"/>
      <c r="CJ64" s="98"/>
      <c r="CK64" s="98"/>
      <c r="CL64" s="98"/>
      <c r="CM64" s="98"/>
      <c r="CN64" s="98"/>
      <c r="CO64" s="98"/>
      <c r="CP64" s="98"/>
      <c r="CQ64" s="98"/>
      <c r="CR64" s="98"/>
      <c r="CS64" s="98"/>
      <c r="CT64" s="98"/>
      <c r="CU64" s="98"/>
      <c r="CV64" s="98"/>
      <c r="CW64" s="98"/>
      <c r="CX64" s="98"/>
      <c r="CY64" s="98"/>
      <c r="CZ64" s="98"/>
      <c r="DA64" s="98"/>
      <c r="DB64" s="98"/>
      <c r="DC64" s="98"/>
      <c r="DD64" s="98"/>
      <c r="DE64" s="98"/>
      <c r="DF64" s="98"/>
      <c r="DG64" s="98"/>
      <c r="DH64" s="98"/>
      <c r="DI64" s="98"/>
      <c r="DJ64" s="98"/>
      <c r="DK64" s="98"/>
      <c r="DL64" s="98"/>
      <c r="DM64" s="98"/>
      <c r="DN64" s="98"/>
      <c r="DO64" s="98"/>
      <c r="DP64" s="98"/>
      <c r="DQ64" s="98"/>
      <c r="DR64" s="98"/>
      <c r="DS64" s="98"/>
      <c r="DT64" s="98"/>
      <c r="DU64" s="98"/>
      <c r="DV64" s="98"/>
      <c r="DW64" s="98"/>
      <c r="DX64" s="98"/>
      <c r="DY64" s="98"/>
      <c r="DZ64" s="98"/>
      <c r="EA64" s="98"/>
      <c r="EB64" s="98"/>
      <c r="EC64" s="98"/>
      <c r="ED64" s="98"/>
      <c r="EE64" s="98"/>
      <c r="EF64" s="98"/>
      <c r="EG64" s="98"/>
      <c r="EH64" s="98"/>
      <c r="EI64" s="98"/>
      <c r="EJ64" s="98"/>
      <c r="EK64" s="98"/>
      <c r="EL64" s="98"/>
      <c r="EM64" s="98"/>
      <c r="EN64" s="98"/>
      <c r="EO64" s="98"/>
      <c r="EP64" s="98"/>
      <c r="EQ64" s="98"/>
      <c r="ER64" s="98"/>
      <c r="ES64" s="98"/>
      <c r="ET64" s="98"/>
      <c r="EU64" s="98"/>
      <c r="EV64" s="98"/>
      <c r="EW64" s="98"/>
      <c r="EX64" s="98"/>
    </row>
    <row r="65" spans="2:154" s="97" customFormat="1" x14ac:dyDescent="0.35">
      <c r="B65" s="104"/>
      <c r="C65" s="104"/>
      <c r="D65" s="104"/>
      <c r="E65" s="104"/>
      <c r="F65" s="105"/>
      <c r="G65" s="106"/>
      <c r="H65" s="104"/>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c r="BO65" s="98"/>
      <c r="BP65" s="98"/>
      <c r="BQ65" s="98"/>
      <c r="BR65" s="98"/>
      <c r="BS65" s="98"/>
      <c r="BT65" s="98"/>
      <c r="BU65" s="98"/>
      <c r="BV65" s="98"/>
      <c r="BW65" s="98"/>
      <c r="BX65" s="98"/>
      <c r="BY65" s="98"/>
      <c r="BZ65" s="98"/>
      <c r="CA65" s="98"/>
      <c r="CB65" s="98"/>
      <c r="CC65" s="98"/>
      <c r="CD65" s="98"/>
      <c r="CE65" s="98"/>
      <c r="CF65" s="98"/>
      <c r="CG65" s="98"/>
      <c r="CH65" s="98"/>
      <c r="CI65" s="98"/>
      <c r="CJ65" s="98"/>
      <c r="CK65" s="98"/>
      <c r="CL65" s="98"/>
      <c r="CM65" s="98"/>
      <c r="CN65" s="98"/>
      <c r="CO65" s="98"/>
      <c r="CP65" s="98"/>
      <c r="CQ65" s="98"/>
      <c r="CR65" s="98"/>
      <c r="CS65" s="98"/>
      <c r="CT65" s="98"/>
      <c r="CU65" s="98"/>
      <c r="CV65" s="98"/>
      <c r="CW65" s="98"/>
      <c r="CX65" s="98"/>
      <c r="CY65" s="98"/>
      <c r="CZ65" s="98"/>
      <c r="DA65" s="98"/>
      <c r="DB65" s="98"/>
      <c r="DC65" s="98"/>
      <c r="DD65" s="98"/>
      <c r="DE65" s="98"/>
      <c r="DF65" s="98"/>
      <c r="DG65" s="98"/>
      <c r="DH65" s="98"/>
      <c r="DI65" s="98"/>
      <c r="DJ65" s="98"/>
      <c r="DK65" s="98"/>
      <c r="DL65" s="98"/>
      <c r="DM65" s="98"/>
      <c r="DN65" s="98"/>
      <c r="DO65" s="98"/>
      <c r="DP65" s="98"/>
      <c r="DQ65" s="98"/>
      <c r="DR65" s="98"/>
      <c r="DS65" s="98"/>
      <c r="DT65" s="98"/>
      <c r="DU65" s="98"/>
      <c r="DV65" s="98"/>
      <c r="DW65" s="98"/>
      <c r="DX65" s="98"/>
      <c r="DY65" s="98"/>
      <c r="DZ65" s="98"/>
      <c r="EA65" s="98"/>
      <c r="EB65" s="98"/>
      <c r="EC65" s="98"/>
      <c r="ED65" s="98"/>
      <c r="EE65" s="98"/>
      <c r="EF65" s="98"/>
      <c r="EG65" s="98"/>
      <c r="EH65" s="98"/>
      <c r="EI65" s="98"/>
      <c r="EJ65" s="98"/>
      <c r="EK65" s="98"/>
      <c r="EL65" s="98"/>
      <c r="EM65" s="98"/>
      <c r="EN65" s="98"/>
      <c r="EO65" s="98"/>
      <c r="EP65" s="98"/>
      <c r="EQ65" s="98"/>
      <c r="ER65" s="98"/>
      <c r="ES65" s="98"/>
      <c r="ET65" s="98"/>
      <c r="EU65" s="98"/>
      <c r="EV65" s="98"/>
      <c r="EW65" s="98"/>
      <c r="EX65" s="98"/>
    </row>
    <row r="66" spans="2:154" s="97" customFormat="1" x14ac:dyDescent="0.35">
      <c r="B66" s="104"/>
      <c r="C66" s="104"/>
      <c r="D66" s="104"/>
      <c r="E66" s="104"/>
      <c r="F66" s="105"/>
      <c r="G66" s="106"/>
      <c r="H66" s="104"/>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98"/>
      <c r="BG66" s="98"/>
      <c r="BH66" s="98"/>
      <c r="BI66" s="98"/>
      <c r="BJ66" s="98"/>
      <c r="BK66" s="98"/>
      <c r="BL66" s="98"/>
      <c r="BM66" s="98"/>
      <c r="BN66" s="98"/>
      <c r="BO66" s="98"/>
      <c r="BP66" s="98"/>
      <c r="BQ66" s="98"/>
      <c r="BR66" s="98"/>
      <c r="BS66" s="98"/>
      <c r="BT66" s="98"/>
      <c r="BU66" s="98"/>
      <c r="BV66" s="98"/>
      <c r="BW66" s="98"/>
      <c r="BX66" s="98"/>
      <c r="BY66" s="98"/>
      <c r="BZ66" s="98"/>
      <c r="CA66" s="98"/>
      <c r="CB66" s="98"/>
      <c r="CC66" s="98"/>
      <c r="CD66" s="98"/>
      <c r="CE66" s="98"/>
      <c r="CF66" s="98"/>
      <c r="CG66" s="98"/>
      <c r="CH66" s="98"/>
      <c r="CI66" s="98"/>
      <c r="CJ66" s="98"/>
      <c r="CK66" s="98"/>
      <c r="CL66" s="98"/>
      <c r="CM66" s="98"/>
      <c r="CN66" s="98"/>
      <c r="CO66" s="98"/>
      <c r="CP66" s="98"/>
      <c r="CQ66" s="98"/>
      <c r="CR66" s="98"/>
      <c r="CS66" s="98"/>
      <c r="CT66" s="98"/>
      <c r="CU66" s="98"/>
      <c r="CV66" s="98"/>
      <c r="CW66" s="98"/>
      <c r="CX66" s="98"/>
      <c r="CY66" s="98"/>
      <c r="CZ66" s="98"/>
      <c r="DA66" s="98"/>
      <c r="DB66" s="98"/>
      <c r="DC66" s="98"/>
      <c r="DD66" s="98"/>
      <c r="DE66" s="98"/>
      <c r="DF66" s="98"/>
      <c r="DG66" s="98"/>
      <c r="DH66" s="98"/>
      <c r="DI66" s="98"/>
      <c r="DJ66" s="98"/>
      <c r="DK66" s="98"/>
      <c r="DL66" s="98"/>
      <c r="DM66" s="98"/>
      <c r="DN66" s="98"/>
      <c r="DO66" s="98"/>
      <c r="DP66" s="98"/>
      <c r="DQ66" s="98"/>
      <c r="DR66" s="98"/>
      <c r="DS66" s="98"/>
      <c r="DT66" s="98"/>
      <c r="DU66" s="98"/>
      <c r="DV66" s="98"/>
      <c r="DW66" s="98"/>
      <c r="DX66" s="98"/>
      <c r="DY66" s="98"/>
      <c r="DZ66" s="98"/>
      <c r="EA66" s="98"/>
      <c r="EB66" s="98"/>
      <c r="EC66" s="98"/>
      <c r="ED66" s="98"/>
      <c r="EE66" s="98"/>
      <c r="EF66" s="98"/>
      <c r="EG66" s="98"/>
      <c r="EH66" s="98"/>
      <c r="EI66" s="98"/>
      <c r="EJ66" s="98"/>
      <c r="EK66" s="98"/>
      <c r="EL66" s="98"/>
      <c r="EM66" s="98"/>
      <c r="EN66" s="98"/>
      <c r="EO66" s="98"/>
      <c r="EP66" s="98"/>
      <c r="EQ66" s="98"/>
      <c r="ER66" s="98"/>
      <c r="ES66" s="98"/>
      <c r="ET66" s="98"/>
      <c r="EU66" s="98"/>
      <c r="EV66" s="98"/>
      <c r="EW66" s="98"/>
      <c r="EX66" s="98"/>
    </row>
    <row r="67" spans="2:154" s="97" customFormat="1" x14ac:dyDescent="0.35">
      <c r="B67" s="104"/>
      <c r="C67" s="104"/>
      <c r="D67" s="104"/>
      <c r="E67" s="104"/>
      <c r="F67" s="105"/>
      <c r="G67" s="106"/>
      <c r="H67" s="104"/>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98"/>
      <c r="BG67" s="98"/>
      <c r="BH67" s="98"/>
      <c r="BI67" s="98"/>
      <c r="BJ67" s="98"/>
      <c r="BK67" s="98"/>
      <c r="BL67" s="98"/>
      <c r="BM67" s="98"/>
      <c r="BN67" s="98"/>
      <c r="BO67" s="98"/>
      <c r="BP67" s="98"/>
      <c r="BQ67" s="98"/>
      <c r="BR67" s="98"/>
      <c r="BS67" s="98"/>
      <c r="BT67" s="98"/>
      <c r="BU67" s="98"/>
      <c r="BV67" s="98"/>
      <c r="BW67" s="98"/>
      <c r="BX67" s="98"/>
      <c r="BY67" s="98"/>
      <c r="BZ67" s="98"/>
      <c r="CA67" s="98"/>
      <c r="CB67" s="98"/>
      <c r="CC67" s="98"/>
      <c r="CD67" s="98"/>
      <c r="CE67" s="98"/>
      <c r="CF67" s="98"/>
      <c r="CG67" s="98"/>
      <c r="CH67" s="98"/>
      <c r="CI67" s="98"/>
      <c r="CJ67" s="98"/>
      <c r="CK67" s="98"/>
      <c r="CL67" s="98"/>
      <c r="CM67" s="98"/>
      <c r="CN67" s="98"/>
      <c r="CO67" s="98"/>
      <c r="CP67" s="98"/>
      <c r="CQ67" s="98"/>
      <c r="CR67" s="98"/>
      <c r="CS67" s="98"/>
      <c r="CT67" s="98"/>
      <c r="CU67" s="98"/>
      <c r="CV67" s="98"/>
      <c r="CW67" s="98"/>
      <c r="CX67" s="98"/>
      <c r="CY67" s="98"/>
      <c r="CZ67" s="98"/>
      <c r="DA67" s="98"/>
      <c r="DB67" s="98"/>
      <c r="DC67" s="98"/>
      <c r="DD67" s="98"/>
      <c r="DE67" s="98"/>
      <c r="DF67" s="98"/>
      <c r="DG67" s="98"/>
      <c r="DH67" s="98"/>
      <c r="DI67" s="98"/>
      <c r="DJ67" s="98"/>
      <c r="DK67" s="98"/>
      <c r="DL67" s="98"/>
      <c r="DM67" s="98"/>
      <c r="DN67" s="98"/>
      <c r="DO67" s="98"/>
      <c r="DP67" s="98"/>
      <c r="DQ67" s="98"/>
      <c r="DR67" s="98"/>
      <c r="DS67" s="98"/>
      <c r="DT67" s="98"/>
      <c r="DU67" s="98"/>
      <c r="DV67" s="98"/>
      <c r="DW67" s="98"/>
      <c r="DX67" s="98"/>
      <c r="DY67" s="98"/>
      <c r="DZ67" s="98"/>
      <c r="EA67" s="98"/>
      <c r="EB67" s="98"/>
      <c r="EC67" s="98"/>
      <c r="ED67" s="98"/>
      <c r="EE67" s="98"/>
      <c r="EF67" s="98"/>
      <c r="EG67" s="98"/>
      <c r="EH67" s="98"/>
      <c r="EI67" s="98"/>
      <c r="EJ67" s="98"/>
      <c r="EK67" s="98"/>
      <c r="EL67" s="98"/>
      <c r="EM67" s="98"/>
      <c r="EN67" s="98"/>
      <c r="EO67" s="98"/>
      <c r="EP67" s="98"/>
      <c r="EQ67" s="98"/>
      <c r="ER67" s="98"/>
      <c r="ES67" s="98"/>
      <c r="ET67" s="98"/>
      <c r="EU67" s="98"/>
      <c r="EV67" s="98"/>
      <c r="EW67" s="98"/>
      <c r="EX67" s="98"/>
    </row>
    <row r="68" spans="2:154" s="97" customFormat="1" x14ac:dyDescent="0.35">
      <c r="B68" s="104"/>
      <c r="C68" s="104"/>
      <c r="D68" s="104"/>
      <c r="E68" s="104"/>
      <c r="F68" s="105"/>
      <c r="G68" s="106"/>
      <c r="H68" s="104"/>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c r="CW68" s="98"/>
      <c r="CX68" s="98"/>
      <c r="CY68" s="98"/>
      <c r="CZ68" s="98"/>
      <c r="DA68" s="98"/>
      <c r="DB68" s="98"/>
      <c r="DC68" s="98"/>
      <c r="DD68" s="98"/>
      <c r="DE68" s="98"/>
      <c r="DF68" s="98"/>
      <c r="DG68" s="98"/>
      <c r="DH68" s="98"/>
      <c r="DI68" s="98"/>
      <c r="DJ68" s="98"/>
      <c r="DK68" s="98"/>
      <c r="DL68" s="98"/>
      <c r="DM68" s="98"/>
      <c r="DN68" s="98"/>
      <c r="DO68" s="98"/>
      <c r="DP68" s="98"/>
      <c r="DQ68" s="98"/>
      <c r="DR68" s="98"/>
      <c r="DS68" s="98"/>
      <c r="DT68" s="98"/>
      <c r="DU68" s="98"/>
      <c r="DV68" s="98"/>
      <c r="DW68" s="98"/>
      <c r="DX68" s="98"/>
      <c r="DY68" s="98"/>
      <c r="DZ68" s="98"/>
      <c r="EA68" s="98"/>
      <c r="EB68" s="98"/>
      <c r="EC68" s="98"/>
      <c r="ED68" s="98"/>
      <c r="EE68" s="98"/>
      <c r="EF68" s="98"/>
      <c r="EG68" s="98"/>
      <c r="EH68" s="98"/>
      <c r="EI68" s="98"/>
      <c r="EJ68" s="98"/>
      <c r="EK68" s="98"/>
      <c r="EL68" s="98"/>
      <c r="EM68" s="98"/>
      <c r="EN68" s="98"/>
      <c r="EO68" s="98"/>
      <c r="EP68" s="98"/>
      <c r="EQ68" s="98"/>
      <c r="ER68" s="98"/>
      <c r="ES68" s="98"/>
      <c r="ET68" s="98"/>
      <c r="EU68" s="98"/>
      <c r="EV68" s="98"/>
      <c r="EW68" s="98"/>
      <c r="EX68" s="98"/>
    </row>
    <row r="69" spans="2:154" s="97" customFormat="1" x14ac:dyDescent="0.35">
      <c r="B69" s="104"/>
      <c r="C69" s="104"/>
      <c r="D69" s="104"/>
      <c r="E69" s="104"/>
      <c r="F69" s="105"/>
      <c r="G69" s="106"/>
      <c r="H69" s="104"/>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98"/>
      <c r="BG69" s="98"/>
      <c r="BH69" s="98"/>
      <c r="BI69" s="98"/>
      <c r="BJ69" s="98"/>
      <c r="BK69" s="98"/>
      <c r="BL69" s="98"/>
      <c r="BM69" s="98"/>
      <c r="BN69" s="98"/>
      <c r="BO69" s="98"/>
      <c r="BP69" s="98"/>
      <c r="BQ69" s="98"/>
      <c r="BR69" s="98"/>
      <c r="BS69" s="98"/>
      <c r="BT69" s="98"/>
      <c r="BU69" s="98"/>
      <c r="BV69" s="98"/>
      <c r="BW69" s="98"/>
      <c r="BX69" s="98"/>
      <c r="BY69" s="98"/>
      <c r="BZ69" s="98"/>
      <c r="CA69" s="98"/>
      <c r="CB69" s="98"/>
      <c r="CC69" s="98"/>
      <c r="CD69" s="98"/>
      <c r="CE69" s="98"/>
      <c r="CF69" s="98"/>
      <c r="CG69" s="98"/>
      <c r="CH69" s="98"/>
      <c r="CI69" s="98"/>
      <c r="CJ69" s="98"/>
      <c r="CK69" s="98"/>
      <c r="CL69" s="98"/>
      <c r="CM69" s="98"/>
      <c r="CN69" s="98"/>
      <c r="CO69" s="98"/>
      <c r="CP69" s="98"/>
      <c r="CQ69" s="98"/>
      <c r="CR69" s="98"/>
      <c r="CS69" s="98"/>
      <c r="CT69" s="98"/>
      <c r="CU69" s="98"/>
      <c r="CV69" s="98"/>
      <c r="CW69" s="98"/>
      <c r="CX69" s="98"/>
      <c r="CY69" s="98"/>
      <c r="CZ69" s="98"/>
      <c r="DA69" s="98"/>
      <c r="DB69" s="98"/>
      <c r="DC69" s="98"/>
      <c r="DD69" s="98"/>
      <c r="DE69" s="98"/>
      <c r="DF69" s="98"/>
      <c r="DG69" s="98"/>
      <c r="DH69" s="98"/>
      <c r="DI69" s="98"/>
      <c r="DJ69" s="98"/>
      <c r="DK69" s="98"/>
      <c r="DL69" s="98"/>
      <c r="DM69" s="98"/>
      <c r="DN69" s="98"/>
      <c r="DO69" s="98"/>
      <c r="DP69" s="98"/>
      <c r="DQ69" s="98"/>
      <c r="DR69" s="98"/>
      <c r="DS69" s="98"/>
      <c r="DT69" s="98"/>
      <c r="DU69" s="98"/>
      <c r="DV69" s="98"/>
      <c r="DW69" s="98"/>
      <c r="DX69" s="98"/>
      <c r="DY69" s="98"/>
      <c r="DZ69" s="98"/>
      <c r="EA69" s="98"/>
      <c r="EB69" s="98"/>
      <c r="EC69" s="98"/>
      <c r="ED69" s="98"/>
      <c r="EE69" s="98"/>
      <c r="EF69" s="98"/>
      <c r="EG69" s="98"/>
      <c r="EH69" s="98"/>
      <c r="EI69" s="98"/>
      <c r="EJ69" s="98"/>
      <c r="EK69" s="98"/>
      <c r="EL69" s="98"/>
      <c r="EM69" s="98"/>
      <c r="EN69" s="98"/>
      <c r="EO69" s="98"/>
      <c r="EP69" s="98"/>
      <c r="EQ69" s="98"/>
      <c r="ER69" s="98"/>
      <c r="ES69" s="98"/>
      <c r="ET69" s="98"/>
      <c r="EU69" s="98"/>
      <c r="EV69" s="98"/>
      <c r="EW69" s="98"/>
      <c r="EX69" s="98"/>
    </row>
    <row r="70" spans="2:154" s="97" customFormat="1" x14ac:dyDescent="0.35">
      <c r="B70" s="104"/>
      <c r="C70" s="104"/>
      <c r="D70" s="104"/>
      <c r="E70" s="104"/>
      <c r="F70" s="105"/>
      <c r="G70" s="106"/>
      <c r="H70" s="104"/>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E70" s="98"/>
      <c r="CF70" s="98"/>
      <c r="CG70" s="98"/>
      <c r="CH70" s="98"/>
      <c r="CI70" s="98"/>
      <c r="CJ70" s="98"/>
      <c r="CK70" s="98"/>
      <c r="CL70" s="98"/>
      <c r="CM70" s="98"/>
      <c r="CN70" s="98"/>
      <c r="CO70" s="98"/>
      <c r="CP70" s="98"/>
      <c r="CQ70" s="98"/>
      <c r="CR70" s="98"/>
      <c r="CS70" s="98"/>
      <c r="CT70" s="98"/>
      <c r="CU70" s="98"/>
      <c r="CV70" s="98"/>
      <c r="CW70" s="98"/>
      <c r="CX70" s="98"/>
      <c r="CY70" s="98"/>
      <c r="CZ70" s="98"/>
      <c r="DA70" s="98"/>
      <c r="DB70" s="98"/>
      <c r="DC70" s="98"/>
      <c r="DD70" s="98"/>
      <c r="DE70" s="98"/>
      <c r="DF70" s="98"/>
      <c r="DG70" s="98"/>
      <c r="DH70" s="98"/>
      <c r="DI70" s="98"/>
      <c r="DJ70" s="98"/>
      <c r="DK70" s="98"/>
      <c r="DL70" s="98"/>
      <c r="DM70" s="98"/>
      <c r="DN70" s="98"/>
      <c r="DO70" s="98"/>
      <c r="DP70" s="98"/>
      <c r="DQ70" s="98"/>
      <c r="DR70" s="98"/>
      <c r="DS70" s="98"/>
      <c r="DT70" s="98"/>
      <c r="DU70" s="98"/>
      <c r="DV70" s="98"/>
      <c r="DW70" s="98"/>
      <c r="DX70" s="98"/>
      <c r="DY70" s="98"/>
      <c r="DZ70" s="98"/>
      <c r="EA70" s="98"/>
      <c r="EB70" s="98"/>
      <c r="EC70" s="98"/>
      <c r="ED70" s="98"/>
      <c r="EE70" s="98"/>
      <c r="EF70" s="98"/>
      <c r="EG70" s="98"/>
      <c r="EH70" s="98"/>
      <c r="EI70" s="98"/>
      <c r="EJ70" s="98"/>
      <c r="EK70" s="98"/>
      <c r="EL70" s="98"/>
      <c r="EM70" s="98"/>
      <c r="EN70" s="98"/>
      <c r="EO70" s="98"/>
      <c r="EP70" s="98"/>
      <c r="EQ70" s="98"/>
      <c r="ER70" s="98"/>
      <c r="ES70" s="98"/>
      <c r="ET70" s="98"/>
      <c r="EU70" s="98"/>
      <c r="EV70" s="98"/>
      <c r="EW70" s="98"/>
      <c r="EX70" s="98"/>
    </row>
    <row r="71" spans="2:154" s="97" customFormat="1" x14ac:dyDescent="0.35">
      <c r="B71" s="104"/>
      <c r="C71" s="104"/>
      <c r="D71" s="104"/>
      <c r="E71" s="104"/>
      <c r="F71" s="105"/>
      <c r="G71" s="106"/>
      <c r="H71" s="104"/>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c r="BM71" s="98"/>
      <c r="BN71" s="98"/>
      <c r="BO71" s="98"/>
      <c r="BP71" s="98"/>
      <c r="BQ71" s="98"/>
      <c r="BR71" s="98"/>
      <c r="BS71" s="98"/>
      <c r="BT71" s="98"/>
      <c r="BU71" s="98"/>
      <c r="BV71" s="98"/>
      <c r="BW71" s="98"/>
      <c r="BX71" s="98"/>
      <c r="BY71" s="98"/>
      <c r="BZ71" s="98"/>
      <c r="CA71" s="98"/>
      <c r="CB71" s="98"/>
      <c r="CC71" s="98"/>
      <c r="CD71" s="98"/>
      <c r="CE71" s="98"/>
      <c r="CF71" s="98"/>
      <c r="CG71" s="98"/>
      <c r="CH71" s="98"/>
      <c r="CI71" s="98"/>
      <c r="CJ71" s="98"/>
      <c r="CK71" s="98"/>
      <c r="CL71" s="98"/>
      <c r="CM71" s="98"/>
      <c r="CN71" s="98"/>
      <c r="CO71" s="98"/>
      <c r="CP71" s="98"/>
      <c r="CQ71" s="98"/>
      <c r="CR71" s="98"/>
      <c r="CS71" s="98"/>
      <c r="CT71" s="98"/>
      <c r="CU71" s="98"/>
      <c r="CV71" s="98"/>
      <c r="CW71" s="98"/>
      <c r="CX71" s="98"/>
      <c r="CY71" s="98"/>
      <c r="CZ71" s="98"/>
      <c r="DA71" s="98"/>
      <c r="DB71" s="98"/>
      <c r="DC71" s="98"/>
      <c r="DD71" s="98"/>
      <c r="DE71" s="98"/>
      <c r="DF71" s="98"/>
      <c r="DG71" s="98"/>
      <c r="DH71" s="98"/>
      <c r="DI71" s="98"/>
      <c r="DJ71" s="98"/>
      <c r="DK71" s="98"/>
      <c r="DL71" s="98"/>
      <c r="DM71" s="98"/>
      <c r="DN71" s="98"/>
      <c r="DO71" s="98"/>
      <c r="DP71" s="98"/>
      <c r="DQ71" s="98"/>
      <c r="DR71" s="98"/>
      <c r="DS71" s="98"/>
      <c r="DT71" s="98"/>
      <c r="DU71" s="98"/>
      <c r="DV71" s="98"/>
      <c r="DW71" s="98"/>
      <c r="DX71" s="98"/>
      <c r="DY71" s="98"/>
      <c r="DZ71" s="98"/>
      <c r="EA71" s="98"/>
      <c r="EB71" s="98"/>
      <c r="EC71" s="98"/>
      <c r="ED71" s="98"/>
      <c r="EE71" s="98"/>
      <c r="EF71" s="98"/>
      <c r="EG71" s="98"/>
      <c r="EH71" s="98"/>
      <c r="EI71" s="98"/>
      <c r="EJ71" s="98"/>
      <c r="EK71" s="98"/>
      <c r="EL71" s="98"/>
      <c r="EM71" s="98"/>
      <c r="EN71" s="98"/>
      <c r="EO71" s="98"/>
      <c r="EP71" s="98"/>
      <c r="EQ71" s="98"/>
      <c r="ER71" s="98"/>
      <c r="ES71" s="98"/>
      <c r="ET71" s="98"/>
      <c r="EU71" s="98"/>
      <c r="EV71" s="98"/>
      <c r="EW71" s="98"/>
      <c r="EX71" s="98"/>
    </row>
    <row r="72" spans="2:154" s="97" customFormat="1" x14ac:dyDescent="0.35">
      <c r="B72" s="104"/>
      <c r="C72" s="104"/>
      <c r="D72" s="104"/>
      <c r="E72" s="104"/>
      <c r="F72" s="105"/>
      <c r="G72" s="106"/>
      <c r="H72" s="104"/>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c r="BR72" s="98"/>
      <c r="BS72" s="98"/>
      <c r="BT72" s="98"/>
      <c r="BU72" s="98"/>
      <c r="BV72" s="98"/>
      <c r="BW72" s="98"/>
      <c r="BX72" s="98"/>
      <c r="BY72" s="98"/>
      <c r="BZ72" s="98"/>
      <c r="CA72" s="98"/>
      <c r="CB72" s="98"/>
      <c r="CC72" s="98"/>
      <c r="CD72" s="98"/>
      <c r="CE72" s="98"/>
      <c r="CF72" s="98"/>
      <c r="CG72" s="98"/>
      <c r="CH72" s="98"/>
      <c r="CI72" s="98"/>
      <c r="CJ72" s="98"/>
      <c r="CK72" s="98"/>
      <c r="CL72" s="98"/>
      <c r="CM72" s="98"/>
      <c r="CN72" s="98"/>
      <c r="CO72" s="98"/>
      <c r="CP72" s="98"/>
      <c r="CQ72" s="98"/>
      <c r="CR72" s="98"/>
      <c r="CS72" s="98"/>
      <c r="CT72" s="98"/>
      <c r="CU72" s="98"/>
      <c r="CV72" s="98"/>
      <c r="CW72" s="98"/>
      <c r="CX72" s="98"/>
      <c r="CY72" s="98"/>
      <c r="CZ72" s="98"/>
      <c r="DA72" s="98"/>
      <c r="DB72" s="98"/>
      <c r="DC72" s="98"/>
      <c r="DD72" s="98"/>
      <c r="DE72" s="98"/>
      <c r="DF72" s="98"/>
      <c r="DG72" s="98"/>
      <c r="DH72" s="98"/>
      <c r="DI72" s="98"/>
      <c r="DJ72" s="98"/>
      <c r="DK72" s="98"/>
      <c r="DL72" s="98"/>
      <c r="DM72" s="98"/>
      <c r="DN72" s="98"/>
      <c r="DO72" s="98"/>
      <c r="DP72" s="98"/>
      <c r="DQ72" s="98"/>
      <c r="DR72" s="98"/>
      <c r="DS72" s="98"/>
      <c r="DT72" s="98"/>
      <c r="DU72" s="98"/>
      <c r="DV72" s="98"/>
      <c r="DW72" s="98"/>
      <c r="DX72" s="98"/>
      <c r="DY72" s="98"/>
      <c r="DZ72" s="98"/>
      <c r="EA72" s="98"/>
      <c r="EB72" s="98"/>
      <c r="EC72" s="98"/>
      <c r="ED72" s="98"/>
      <c r="EE72" s="98"/>
      <c r="EF72" s="98"/>
      <c r="EG72" s="98"/>
      <c r="EH72" s="98"/>
      <c r="EI72" s="98"/>
      <c r="EJ72" s="98"/>
      <c r="EK72" s="98"/>
      <c r="EL72" s="98"/>
      <c r="EM72" s="98"/>
      <c r="EN72" s="98"/>
      <c r="EO72" s="98"/>
      <c r="EP72" s="98"/>
      <c r="EQ72" s="98"/>
      <c r="ER72" s="98"/>
      <c r="ES72" s="98"/>
      <c r="ET72" s="98"/>
      <c r="EU72" s="98"/>
      <c r="EV72" s="98"/>
      <c r="EW72" s="98"/>
      <c r="EX72" s="98"/>
    </row>
    <row r="73" spans="2:154" s="97" customFormat="1" x14ac:dyDescent="0.35">
      <c r="B73" s="104"/>
      <c r="C73" s="104"/>
      <c r="D73" s="104"/>
      <c r="E73" s="104"/>
      <c r="F73" s="105"/>
      <c r="G73" s="106"/>
      <c r="H73" s="104"/>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c r="BM73" s="98"/>
      <c r="BN73" s="98"/>
      <c r="BO73" s="98"/>
      <c r="BP73" s="98"/>
      <c r="BQ73" s="98"/>
      <c r="BR73" s="98"/>
      <c r="BS73" s="98"/>
      <c r="BT73" s="98"/>
      <c r="BU73" s="98"/>
      <c r="BV73" s="98"/>
      <c r="BW73" s="98"/>
      <c r="BX73" s="98"/>
      <c r="BY73" s="98"/>
      <c r="BZ73" s="98"/>
      <c r="CA73" s="98"/>
      <c r="CB73" s="98"/>
      <c r="CC73" s="98"/>
      <c r="CD73" s="98"/>
      <c r="CE73" s="98"/>
      <c r="CF73" s="98"/>
      <c r="CG73" s="98"/>
      <c r="CH73" s="98"/>
      <c r="CI73" s="98"/>
      <c r="CJ73" s="98"/>
      <c r="CK73" s="98"/>
      <c r="CL73" s="98"/>
      <c r="CM73" s="98"/>
      <c r="CN73" s="98"/>
      <c r="CO73" s="98"/>
      <c r="CP73" s="98"/>
      <c r="CQ73" s="98"/>
      <c r="CR73" s="98"/>
      <c r="CS73" s="98"/>
      <c r="CT73" s="98"/>
      <c r="CU73" s="98"/>
      <c r="CV73" s="98"/>
      <c r="CW73" s="98"/>
      <c r="CX73" s="98"/>
      <c r="CY73" s="98"/>
      <c r="CZ73" s="98"/>
      <c r="DA73" s="98"/>
      <c r="DB73" s="98"/>
      <c r="DC73" s="98"/>
      <c r="DD73" s="98"/>
      <c r="DE73" s="98"/>
      <c r="DF73" s="98"/>
      <c r="DG73" s="98"/>
      <c r="DH73" s="98"/>
      <c r="DI73" s="98"/>
      <c r="DJ73" s="98"/>
      <c r="DK73" s="98"/>
      <c r="DL73" s="98"/>
      <c r="DM73" s="98"/>
      <c r="DN73" s="98"/>
      <c r="DO73" s="98"/>
      <c r="DP73" s="98"/>
      <c r="DQ73" s="98"/>
      <c r="DR73" s="98"/>
      <c r="DS73" s="98"/>
      <c r="DT73" s="98"/>
      <c r="DU73" s="98"/>
      <c r="DV73" s="98"/>
      <c r="DW73" s="98"/>
      <c r="DX73" s="98"/>
      <c r="DY73" s="98"/>
      <c r="DZ73" s="98"/>
      <c r="EA73" s="98"/>
      <c r="EB73" s="98"/>
      <c r="EC73" s="98"/>
      <c r="ED73" s="98"/>
      <c r="EE73" s="98"/>
      <c r="EF73" s="98"/>
      <c r="EG73" s="98"/>
      <c r="EH73" s="98"/>
      <c r="EI73" s="98"/>
      <c r="EJ73" s="98"/>
      <c r="EK73" s="98"/>
      <c r="EL73" s="98"/>
      <c r="EM73" s="98"/>
      <c r="EN73" s="98"/>
      <c r="EO73" s="98"/>
      <c r="EP73" s="98"/>
      <c r="EQ73" s="98"/>
      <c r="ER73" s="98"/>
      <c r="ES73" s="98"/>
      <c r="ET73" s="98"/>
      <c r="EU73" s="98"/>
      <c r="EV73" s="98"/>
      <c r="EW73" s="98"/>
      <c r="EX73" s="98"/>
    </row>
    <row r="74" spans="2:154" s="97" customFormat="1" x14ac:dyDescent="0.35">
      <c r="B74" s="104"/>
      <c r="C74" s="104"/>
      <c r="D74" s="104"/>
      <c r="E74" s="104"/>
      <c r="F74" s="105"/>
      <c r="G74" s="106"/>
      <c r="H74" s="104"/>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8"/>
      <c r="BB74" s="98"/>
      <c r="BC74" s="98"/>
      <c r="BD74" s="98"/>
      <c r="BE74" s="98"/>
      <c r="BF74" s="98"/>
      <c r="BG74" s="98"/>
      <c r="BH74" s="98"/>
      <c r="BI74" s="98"/>
      <c r="BJ74" s="98"/>
      <c r="BK74" s="98"/>
      <c r="BL74" s="98"/>
      <c r="BM74" s="98"/>
      <c r="BN74" s="98"/>
      <c r="BO74" s="98"/>
      <c r="BP74" s="98"/>
      <c r="BQ74" s="98"/>
      <c r="BR74" s="98"/>
      <c r="BS74" s="98"/>
      <c r="BT74" s="98"/>
      <c r="BU74" s="98"/>
      <c r="BV74" s="98"/>
      <c r="BW74" s="98"/>
      <c r="BX74" s="98"/>
      <c r="BY74" s="98"/>
      <c r="BZ74" s="98"/>
      <c r="CA74" s="98"/>
      <c r="CB74" s="98"/>
      <c r="CC74" s="98"/>
      <c r="CD74" s="98"/>
      <c r="CE74" s="98"/>
      <c r="CF74" s="98"/>
      <c r="CG74" s="98"/>
      <c r="CH74" s="98"/>
      <c r="CI74" s="98"/>
      <c r="CJ74" s="98"/>
      <c r="CK74" s="98"/>
      <c r="CL74" s="98"/>
      <c r="CM74" s="98"/>
      <c r="CN74" s="98"/>
      <c r="CO74" s="98"/>
      <c r="CP74" s="98"/>
      <c r="CQ74" s="98"/>
      <c r="CR74" s="98"/>
      <c r="CS74" s="98"/>
      <c r="CT74" s="98"/>
      <c r="CU74" s="98"/>
      <c r="CV74" s="98"/>
      <c r="CW74" s="98"/>
      <c r="CX74" s="98"/>
      <c r="CY74" s="98"/>
      <c r="CZ74" s="98"/>
      <c r="DA74" s="98"/>
      <c r="DB74" s="98"/>
      <c r="DC74" s="98"/>
      <c r="DD74" s="98"/>
      <c r="DE74" s="98"/>
      <c r="DF74" s="98"/>
      <c r="DG74" s="98"/>
      <c r="DH74" s="98"/>
      <c r="DI74" s="98"/>
      <c r="DJ74" s="98"/>
      <c r="DK74" s="98"/>
      <c r="DL74" s="98"/>
      <c r="DM74" s="98"/>
      <c r="DN74" s="98"/>
      <c r="DO74" s="98"/>
      <c r="DP74" s="98"/>
      <c r="DQ74" s="98"/>
      <c r="DR74" s="98"/>
      <c r="DS74" s="98"/>
      <c r="DT74" s="98"/>
      <c r="DU74" s="98"/>
      <c r="DV74" s="98"/>
      <c r="DW74" s="98"/>
      <c r="DX74" s="98"/>
      <c r="DY74" s="98"/>
      <c r="DZ74" s="98"/>
      <c r="EA74" s="98"/>
      <c r="EB74" s="98"/>
      <c r="EC74" s="98"/>
      <c r="ED74" s="98"/>
      <c r="EE74" s="98"/>
      <c r="EF74" s="98"/>
      <c r="EG74" s="98"/>
      <c r="EH74" s="98"/>
      <c r="EI74" s="98"/>
      <c r="EJ74" s="98"/>
      <c r="EK74" s="98"/>
      <c r="EL74" s="98"/>
      <c r="EM74" s="98"/>
      <c r="EN74" s="98"/>
      <c r="EO74" s="98"/>
      <c r="EP74" s="98"/>
      <c r="EQ74" s="98"/>
      <c r="ER74" s="98"/>
      <c r="ES74" s="98"/>
      <c r="ET74" s="98"/>
      <c r="EU74" s="98"/>
      <c r="EV74" s="98"/>
      <c r="EW74" s="98"/>
      <c r="EX74" s="98"/>
    </row>
    <row r="75" spans="2:154" s="97" customFormat="1" x14ac:dyDescent="0.35">
      <c r="B75" s="104"/>
      <c r="C75" s="104"/>
      <c r="D75" s="104"/>
      <c r="E75" s="104"/>
      <c r="F75" s="105"/>
      <c r="G75" s="106"/>
      <c r="H75" s="104"/>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8"/>
      <c r="BB75" s="98"/>
      <c r="BC75" s="98"/>
      <c r="BD75" s="98"/>
      <c r="BE75" s="98"/>
      <c r="BF75" s="98"/>
      <c r="BG75" s="98"/>
      <c r="BH75" s="98"/>
      <c r="BI75" s="98"/>
      <c r="BJ75" s="98"/>
      <c r="BK75" s="98"/>
      <c r="BL75" s="98"/>
      <c r="BM75" s="98"/>
      <c r="BN75" s="98"/>
      <c r="BO75" s="98"/>
      <c r="BP75" s="98"/>
      <c r="BQ75" s="98"/>
      <c r="BR75" s="98"/>
      <c r="BS75" s="98"/>
      <c r="BT75" s="98"/>
      <c r="BU75" s="98"/>
      <c r="BV75" s="98"/>
      <c r="BW75" s="98"/>
      <c r="BX75" s="98"/>
      <c r="BY75" s="98"/>
      <c r="BZ75" s="98"/>
      <c r="CA75" s="98"/>
      <c r="CB75" s="98"/>
      <c r="CC75" s="98"/>
      <c r="CD75" s="98"/>
      <c r="CE75" s="98"/>
      <c r="CF75" s="98"/>
      <c r="CG75" s="98"/>
      <c r="CH75" s="98"/>
      <c r="CI75" s="98"/>
      <c r="CJ75" s="98"/>
      <c r="CK75" s="98"/>
      <c r="CL75" s="98"/>
      <c r="CM75" s="98"/>
      <c r="CN75" s="98"/>
      <c r="CO75" s="98"/>
      <c r="CP75" s="98"/>
      <c r="CQ75" s="98"/>
      <c r="CR75" s="98"/>
      <c r="CS75" s="98"/>
      <c r="CT75" s="98"/>
      <c r="CU75" s="98"/>
      <c r="CV75" s="98"/>
      <c r="CW75" s="98"/>
      <c r="CX75" s="98"/>
      <c r="CY75" s="98"/>
      <c r="CZ75" s="98"/>
      <c r="DA75" s="98"/>
      <c r="DB75" s="98"/>
      <c r="DC75" s="98"/>
      <c r="DD75" s="98"/>
      <c r="DE75" s="98"/>
      <c r="DF75" s="98"/>
      <c r="DG75" s="98"/>
      <c r="DH75" s="98"/>
      <c r="DI75" s="98"/>
      <c r="DJ75" s="98"/>
      <c r="DK75" s="98"/>
      <c r="DL75" s="98"/>
      <c r="DM75" s="98"/>
      <c r="DN75" s="98"/>
      <c r="DO75" s="98"/>
      <c r="DP75" s="98"/>
      <c r="DQ75" s="98"/>
      <c r="DR75" s="98"/>
      <c r="DS75" s="98"/>
      <c r="DT75" s="98"/>
      <c r="DU75" s="98"/>
      <c r="DV75" s="98"/>
      <c r="DW75" s="98"/>
      <c r="DX75" s="98"/>
      <c r="DY75" s="98"/>
      <c r="DZ75" s="98"/>
      <c r="EA75" s="98"/>
      <c r="EB75" s="98"/>
      <c r="EC75" s="98"/>
      <c r="ED75" s="98"/>
      <c r="EE75" s="98"/>
      <c r="EF75" s="98"/>
      <c r="EG75" s="98"/>
      <c r="EH75" s="98"/>
      <c r="EI75" s="98"/>
      <c r="EJ75" s="98"/>
      <c r="EK75" s="98"/>
      <c r="EL75" s="98"/>
      <c r="EM75" s="98"/>
      <c r="EN75" s="98"/>
      <c r="EO75" s="98"/>
      <c r="EP75" s="98"/>
      <c r="EQ75" s="98"/>
      <c r="ER75" s="98"/>
      <c r="ES75" s="98"/>
      <c r="ET75" s="98"/>
      <c r="EU75" s="98"/>
      <c r="EV75" s="98"/>
      <c r="EW75" s="98"/>
      <c r="EX75" s="98"/>
    </row>
    <row r="76" spans="2:154" s="97" customFormat="1" x14ac:dyDescent="0.35">
      <c r="B76" s="104"/>
      <c r="C76" s="104"/>
      <c r="D76" s="104"/>
      <c r="E76" s="104"/>
      <c r="F76" s="105"/>
      <c r="G76" s="106"/>
      <c r="H76" s="104"/>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8"/>
      <c r="BB76" s="98"/>
      <c r="BC76" s="98"/>
      <c r="BD76" s="98"/>
      <c r="BE76" s="98"/>
      <c r="BF76" s="98"/>
      <c r="BG76" s="98"/>
      <c r="BH76" s="98"/>
      <c r="BI76" s="98"/>
      <c r="BJ76" s="98"/>
      <c r="BK76" s="98"/>
      <c r="BL76" s="98"/>
      <c r="BM76" s="98"/>
      <c r="BN76" s="98"/>
      <c r="BO76" s="98"/>
      <c r="BP76" s="98"/>
      <c r="BQ76" s="98"/>
      <c r="BR76" s="98"/>
      <c r="BS76" s="98"/>
      <c r="BT76" s="98"/>
      <c r="BU76" s="98"/>
      <c r="BV76" s="98"/>
      <c r="BW76" s="98"/>
      <c r="BX76" s="98"/>
      <c r="BY76" s="98"/>
      <c r="BZ76" s="98"/>
      <c r="CA76" s="98"/>
      <c r="CB76" s="98"/>
      <c r="CC76" s="98"/>
      <c r="CD76" s="98"/>
      <c r="CE76" s="98"/>
      <c r="CF76" s="98"/>
      <c r="CG76" s="98"/>
      <c r="CH76" s="98"/>
      <c r="CI76" s="98"/>
      <c r="CJ76" s="98"/>
      <c r="CK76" s="98"/>
      <c r="CL76" s="98"/>
      <c r="CM76" s="98"/>
      <c r="CN76" s="98"/>
      <c r="CO76" s="98"/>
      <c r="CP76" s="98"/>
      <c r="CQ76" s="98"/>
      <c r="CR76" s="98"/>
      <c r="CS76" s="98"/>
      <c r="CT76" s="98"/>
      <c r="CU76" s="98"/>
      <c r="CV76" s="98"/>
      <c r="CW76" s="98"/>
      <c r="CX76" s="98"/>
      <c r="CY76" s="98"/>
      <c r="CZ76" s="98"/>
      <c r="DA76" s="98"/>
      <c r="DB76" s="98"/>
      <c r="DC76" s="98"/>
      <c r="DD76" s="98"/>
      <c r="DE76" s="98"/>
      <c r="DF76" s="98"/>
      <c r="DG76" s="98"/>
      <c r="DH76" s="98"/>
      <c r="DI76" s="98"/>
      <c r="DJ76" s="98"/>
      <c r="DK76" s="98"/>
      <c r="DL76" s="98"/>
      <c r="DM76" s="98"/>
      <c r="DN76" s="98"/>
      <c r="DO76" s="98"/>
      <c r="DP76" s="98"/>
      <c r="DQ76" s="98"/>
      <c r="DR76" s="98"/>
      <c r="DS76" s="98"/>
      <c r="DT76" s="98"/>
      <c r="DU76" s="98"/>
      <c r="DV76" s="98"/>
      <c r="DW76" s="98"/>
      <c r="DX76" s="98"/>
      <c r="DY76" s="98"/>
      <c r="DZ76" s="98"/>
      <c r="EA76" s="98"/>
      <c r="EB76" s="98"/>
      <c r="EC76" s="98"/>
      <c r="ED76" s="98"/>
      <c r="EE76" s="98"/>
      <c r="EF76" s="98"/>
      <c r="EG76" s="98"/>
      <c r="EH76" s="98"/>
      <c r="EI76" s="98"/>
      <c r="EJ76" s="98"/>
      <c r="EK76" s="98"/>
      <c r="EL76" s="98"/>
      <c r="EM76" s="98"/>
      <c r="EN76" s="98"/>
      <c r="EO76" s="98"/>
      <c r="EP76" s="98"/>
      <c r="EQ76" s="98"/>
      <c r="ER76" s="98"/>
      <c r="ES76" s="98"/>
      <c r="ET76" s="98"/>
      <c r="EU76" s="98"/>
      <c r="EV76" s="98"/>
      <c r="EW76" s="98"/>
      <c r="EX76" s="98"/>
    </row>
    <row r="77" spans="2:154" s="97" customFormat="1" x14ac:dyDescent="0.35">
      <c r="B77" s="104"/>
      <c r="C77" s="104"/>
      <c r="D77" s="104"/>
      <c r="E77" s="104"/>
      <c r="F77" s="105"/>
      <c r="G77" s="106"/>
      <c r="H77" s="104"/>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8"/>
      <c r="BB77" s="98"/>
      <c r="BC77" s="98"/>
      <c r="BD77" s="98"/>
      <c r="BE77" s="98"/>
      <c r="BF77" s="98"/>
      <c r="BG77" s="98"/>
      <c r="BH77" s="98"/>
      <c r="BI77" s="98"/>
      <c r="BJ77" s="98"/>
      <c r="BK77" s="98"/>
      <c r="BL77" s="98"/>
      <c r="BM77" s="98"/>
      <c r="BN77" s="98"/>
      <c r="BO77" s="98"/>
      <c r="BP77" s="98"/>
      <c r="BQ77" s="98"/>
      <c r="BR77" s="98"/>
      <c r="BS77" s="98"/>
      <c r="BT77" s="98"/>
      <c r="BU77" s="98"/>
      <c r="BV77" s="98"/>
      <c r="BW77" s="98"/>
      <c r="BX77" s="98"/>
      <c r="BY77" s="98"/>
      <c r="BZ77" s="98"/>
      <c r="CA77" s="98"/>
      <c r="CB77" s="98"/>
      <c r="CC77" s="98"/>
      <c r="CD77" s="98"/>
      <c r="CE77" s="98"/>
      <c r="CF77" s="98"/>
      <c r="CG77" s="98"/>
      <c r="CH77" s="98"/>
      <c r="CI77" s="98"/>
      <c r="CJ77" s="98"/>
      <c r="CK77" s="98"/>
      <c r="CL77" s="98"/>
      <c r="CM77" s="98"/>
      <c r="CN77" s="98"/>
      <c r="CO77" s="98"/>
      <c r="CP77" s="98"/>
      <c r="CQ77" s="98"/>
      <c r="CR77" s="98"/>
      <c r="CS77" s="98"/>
      <c r="CT77" s="98"/>
      <c r="CU77" s="98"/>
      <c r="CV77" s="98"/>
      <c r="CW77" s="98"/>
      <c r="CX77" s="98"/>
      <c r="CY77" s="98"/>
      <c r="CZ77" s="98"/>
      <c r="DA77" s="98"/>
      <c r="DB77" s="98"/>
      <c r="DC77" s="98"/>
      <c r="DD77" s="98"/>
      <c r="DE77" s="98"/>
      <c r="DF77" s="98"/>
      <c r="DG77" s="98"/>
      <c r="DH77" s="98"/>
      <c r="DI77" s="98"/>
      <c r="DJ77" s="98"/>
      <c r="DK77" s="98"/>
      <c r="DL77" s="98"/>
      <c r="DM77" s="98"/>
      <c r="DN77" s="98"/>
      <c r="DO77" s="98"/>
      <c r="DP77" s="98"/>
      <c r="DQ77" s="98"/>
      <c r="DR77" s="98"/>
      <c r="DS77" s="98"/>
      <c r="DT77" s="98"/>
      <c r="DU77" s="98"/>
      <c r="DV77" s="98"/>
      <c r="DW77" s="98"/>
      <c r="DX77" s="98"/>
      <c r="DY77" s="98"/>
      <c r="DZ77" s="98"/>
      <c r="EA77" s="98"/>
      <c r="EB77" s="98"/>
      <c r="EC77" s="98"/>
      <c r="ED77" s="98"/>
      <c r="EE77" s="98"/>
      <c r="EF77" s="98"/>
      <c r="EG77" s="98"/>
      <c r="EH77" s="98"/>
      <c r="EI77" s="98"/>
      <c r="EJ77" s="98"/>
      <c r="EK77" s="98"/>
      <c r="EL77" s="98"/>
      <c r="EM77" s="98"/>
      <c r="EN77" s="98"/>
      <c r="EO77" s="98"/>
      <c r="EP77" s="98"/>
      <c r="EQ77" s="98"/>
      <c r="ER77" s="98"/>
      <c r="ES77" s="98"/>
      <c r="ET77" s="98"/>
      <c r="EU77" s="98"/>
      <c r="EV77" s="98"/>
      <c r="EW77" s="98"/>
      <c r="EX77" s="98"/>
    </row>
    <row r="78" spans="2:154" s="97" customFormat="1" x14ac:dyDescent="0.35">
      <c r="B78" s="104"/>
      <c r="C78" s="104"/>
      <c r="D78" s="104"/>
      <c r="E78" s="104"/>
      <c r="F78" s="105"/>
      <c r="G78" s="106"/>
      <c r="H78" s="104"/>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8"/>
      <c r="BB78" s="98"/>
      <c r="BC78" s="98"/>
      <c r="BD78" s="98"/>
      <c r="BE78" s="98"/>
      <c r="BF78" s="98"/>
      <c r="BG78" s="98"/>
      <c r="BH78" s="98"/>
      <c r="BI78" s="98"/>
      <c r="BJ78" s="98"/>
      <c r="BK78" s="98"/>
      <c r="BL78" s="98"/>
      <c r="BM78" s="98"/>
      <c r="BN78" s="98"/>
      <c r="BO78" s="98"/>
      <c r="BP78" s="98"/>
      <c r="BQ78" s="98"/>
      <c r="BR78" s="98"/>
      <c r="BS78" s="98"/>
      <c r="BT78" s="98"/>
      <c r="BU78" s="98"/>
      <c r="BV78" s="98"/>
      <c r="BW78" s="98"/>
      <c r="BX78" s="98"/>
      <c r="BY78" s="98"/>
      <c r="BZ78" s="98"/>
      <c r="CA78" s="98"/>
      <c r="CB78" s="98"/>
      <c r="CC78" s="98"/>
      <c r="CD78" s="98"/>
      <c r="CE78" s="98"/>
      <c r="CF78" s="98"/>
      <c r="CG78" s="98"/>
      <c r="CH78" s="98"/>
      <c r="CI78" s="98"/>
      <c r="CJ78" s="98"/>
      <c r="CK78" s="98"/>
      <c r="CL78" s="98"/>
      <c r="CM78" s="98"/>
      <c r="CN78" s="98"/>
      <c r="CO78" s="98"/>
      <c r="CP78" s="98"/>
      <c r="CQ78" s="98"/>
      <c r="CR78" s="98"/>
      <c r="CS78" s="98"/>
      <c r="CT78" s="98"/>
      <c r="CU78" s="98"/>
      <c r="CV78" s="98"/>
      <c r="CW78" s="98"/>
      <c r="CX78" s="98"/>
      <c r="CY78" s="98"/>
      <c r="CZ78" s="98"/>
      <c r="DA78" s="98"/>
      <c r="DB78" s="98"/>
      <c r="DC78" s="98"/>
      <c r="DD78" s="98"/>
      <c r="DE78" s="98"/>
      <c r="DF78" s="98"/>
      <c r="DG78" s="98"/>
      <c r="DH78" s="98"/>
      <c r="DI78" s="98"/>
      <c r="DJ78" s="98"/>
      <c r="DK78" s="98"/>
      <c r="DL78" s="98"/>
      <c r="DM78" s="98"/>
      <c r="DN78" s="98"/>
      <c r="DO78" s="98"/>
      <c r="DP78" s="98"/>
      <c r="DQ78" s="98"/>
      <c r="DR78" s="98"/>
      <c r="DS78" s="98"/>
      <c r="DT78" s="98"/>
      <c r="DU78" s="98"/>
      <c r="DV78" s="98"/>
      <c r="DW78" s="98"/>
      <c r="DX78" s="98"/>
      <c r="DY78" s="98"/>
      <c r="DZ78" s="98"/>
      <c r="EA78" s="98"/>
      <c r="EB78" s="98"/>
      <c r="EC78" s="98"/>
      <c r="ED78" s="98"/>
      <c r="EE78" s="98"/>
      <c r="EF78" s="98"/>
      <c r="EG78" s="98"/>
      <c r="EH78" s="98"/>
      <c r="EI78" s="98"/>
      <c r="EJ78" s="98"/>
      <c r="EK78" s="98"/>
      <c r="EL78" s="98"/>
      <c r="EM78" s="98"/>
      <c r="EN78" s="98"/>
      <c r="EO78" s="98"/>
      <c r="EP78" s="98"/>
      <c r="EQ78" s="98"/>
      <c r="ER78" s="98"/>
      <c r="ES78" s="98"/>
      <c r="ET78" s="98"/>
      <c r="EU78" s="98"/>
      <c r="EV78" s="98"/>
      <c r="EW78" s="98"/>
      <c r="EX78" s="98"/>
    </row>
    <row r="79" spans="2:154" s="97" customFormat="1" x14ac:dyDescent="0.35">
      <c r="B79" s="104"/>
      <c r="C79" s="104"/>
      <c r="D79" s="104"/>
      <c r="E79" s="104"/>
      <c r="F79" s="105"/>
      <c r="G79" s="106"/>
      <c r="H79" s="104"/>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8"/>
      <c r="BB79" s="98"/>
      <c r="BC79" s="98"/>
      <c r="BD79" s="98"/>
      <c r="BE79" s="98"/>
      <c r="BF79" s="98"/>
      <c r="BG79" s="98"/>
      <c r="BH79" s="98"/>
      <c r="BI79" s="98"/>
      <c r="BJ79" s="98"/>
      <c r="BK79" s="98"/>
      <c r="BL79" s="98"/>
      <c r="BM79" s="98"/>
      <c r="BN79" s="98"/>
      <c r="BO79" s="98"/>
      <c r="BP79" s="98"/>
      <c r="BQ79" s="98"/>
      <c r="BR79" s="98"/>
      <c r="BS79" s="98"/>
      <c r="BT79" s="98"/>
      <c r="BU79" s="98"/>
      <c r="BV79" s="98"/>
      <c r="BW79" s="98"/>
      <c r="BX79" s="98"/>
      <c r="BY79" s="98"/>
      <c r="BZ79" s="98"/>
      <c r="CA79" s="98"/>
      <c r="CB79" s="98"/>
      <c r="CC79" s="98"/>
      <c r="CD79" s="98"/>
      <c r="CE79" s="98"/>
      <c r="CF79" s="98"/>
      <c r="CG79" s="98"/>
      <c r="CH79" s="98"/>
      <c r="CI79" s="98"/>
      <c r="CJ79" s="98"/>
      <c r="CK79" s="98"/>
      <c r="CL79" s="98"/>
      <c r="CM79" s="98"/>
      <c r="CN79" s="98"/>
      <c r="CO79" s="98"/>
      <c r="CP79" s="98"/>
      <c r="CQ79" s="98"/>
      <c r="CR79" s="98"/>
      <c r="CS79" s="98"/>
      <c r="CT79" s="98"/>
      <c r="CU79" s="98"/>
      <c r="CV79" s="98"/>
      <c r="CW79" s="98"/>
      <c r="CX79" s="98"/>
      <c r="CY79" s="98"/>
      <c r="CZ79" s="98"/>
      <c r="DA79" s="98"/>
      <c r="DB79" s="98"/>
      <c r="DC79" s="98"/>
      <c r="DD79" s="98"/>
      <c r="DE79" s="98"/>
      <c r="DF79" s="98"/>
      <c r="DG79" s="98"/>
      <c r="DH79" s="98"/>
      <c r="DI79" s="98"/>
      <c r="DJ79" s="98"/>
      <c r="DK79" s="98"/>
      <c r="DL79" s="98"/>
      <c r="DM79" s="98"/>
      <c r="DN79" s="98"/>
      <c r="DO79" s="98"/>
      <c r="DP79" s="98"/>
      <c r="DQ79" s="98"/>
      <c r="DR79" s="98"/>
      <c r="DS79" s="98"/>
      <c r="DT79" s="98"/>
      <c r="DU79" s="98"/>
      <c r="DV79" s="98"/>
      <c r="DW79" s="98"/>
      <c r="DX79" s="98"/>
      <c r="DY79" s="98"/>
      <c r="DZ79" s="98"/>
      <c r="EA79" s="98"/>
      <c r="EB79" s="98"/>
      <c r="EC79" s="98"/>
      <c r="ED79" s="98"/>
      <c r="EE79" s="98"/>
      <c r="EF79" s="98"/>
      <c r="EG79" s="98"/>
      <c r="EH79" s="98"/>
      <c r="EI79" s="98"/>
      <c r="EJ79" s="98"/>
      <c r="EK79" s="98"/>
      <c r="EL79" s="98"/>
      <c r="EM79" s="98"/>
      <c r="EN79" s="98"/>
      <c r="EO79" s="98"/>
      <c r="EP79" s="98"/>
      <c r="EQ79" s="98"/>
      <c r="ER79" s="98"/>
      <c r="ES79" s="98"/>
      <c r="ET79" s="98"/>
      <c r="EU79" s="98"/>
      <c r="EV79" s="98"/>
      <c r="EW79" s="98"/>
      <c r="EX79" s="98"/>
    </row>
    <row r="80" spans="2:154" s="97" customFormat="1" x14ac:dyDescent="0.35">
      <c r="B80" s="104"/>
      <c r="C80" s="104"/>
      <c r="D80" s="104"/>
      <c r="E80" s="104"/>
      <c r="F80" s="105"/>
      <c r="G80" s="106"/>
      <c r="H80" s="104"/>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98"/>
      <c r="BG80" s="98"/>
      <c r="BH80" s="98"/>
      <c r="BI80" s="98"/>
      <c r="BJ80" s="98"/>
      <c r="BK80" s="98"/>
      <c r="BL80" s="98"/>
      <c r="BM80" s="98"/>
      <c r="BN80" s="98"/>
      <c r="BO80" s="98"/>
      <c r="BP80" s="98"/>
      <c r="BQ80" s="98"/>
      <c r="BR80" s="98"/>
      <c r="BS80" s="98"/>
      <c r="BT80" s="98"/>
      <c r="BU80" s="98"/>
      <c r="BV80" s="98"/>
      <c r="BW80" s="98"/>
      <c r="BX80" s="98"/>
      <c r="BY80" s="98"/>
      <c r="BZ80" s="98"/>
      <c r="CA80" s="98"/>
      <c r="CB80" s="98"/>
      <c r="CC80" s="98"/>
      <c r="CD80" s="98"/>
      <c r="CE80" s="98"/>
      <c r="CF80" s="98"/>
      <c r="CG80" s="98"/>
      <c r="CH80" s="98"/>
      <c r="CI80" s="98"/>
      <c r="CJ80" s="98"/>
      <c r="CK80" s="98"/>
      <c r="CL80" s="98"/>
      <c r="CM80" s="98"/>
      <c r="CN80" s="98"/>
      <c r="CO80" s="98"/>
      <c r="CP80" s="98"/>
      <c r="CQ80" s="98"/>
      <c r="CR80" s="98"/>
      <c r="CS80" s="98"/>
      <c r="CT80" s="98"/>
      <c r="CU80" s="98"/>
      <c r="CV80" s="98"/>
      <c r="CW80" s="98"/>
      <c r="CX80" s="98"/>
      <c r="CY80" s="98"/>
      <c r="CZ80" s="98"/>
      <c r="DA80" s="98"/>
      <c r="DB80" s="98"/>
      <c r="DC80" s="98"/>
      <c r="DD80" s="98"/>
      <c r="DE80" s="98"/>
      <c r="DF80" s="98"/>
      <c r="DG80" s="98"/>
      <c r="DH80" s="98"/>
      <c r="DI80" s="98"/>
      <c r="DJ80" s="98"/>
      <c r="DK80" s="98"/>
      <c r="DL80" s="98"/>
      <c r="DM80" s="98"/>
      <c r="DN80" s="98"/>
      <c r="DO80" s="98"/>
      <c r="DP80" s="98"/>
      <c r="DQ80" s="98"/>
      <c r="DR80" s="98"/>
      <c r="DS80" s="98"/>
      <c r="DT80" s="98"/>
      <c r="DU80" s="98"/>
      <c r="DV80" s="98"/>
      <c r="DW80" s="98"/>
      <c r="DX80" s="98"/>
      <c r="DY80" s="98"/>
      <c r="DZ80" s="98"/>
      <c r="EA80" s="98"/>
      <c r="EB80" s="98"/>
      <c r="EC80" s="98"/>
      <c r="ED80" s="98"/>
      <c r="EE80" s="98"/>
      <c r="EF80" s="98"/>
      <c r="EG80" s="98"/>
      <c r="EH80" s="98"/>
      <c r="EI80" s="98"/>
      <c r="EJ80" s="98"/>
      <c r="EK80" s="98"/>
      <c r="EL80" s="98"/>
      <c r="EM80" s="98"/>
      <c r="EN80" s="98"/>
      <c r="EO80" s="98"/>
      <c r="EP80" s="98"/>
      <c r="EQ80" s="98"/>
      <c r="ER80" s="98"/>
      <c r="ES80" s="98"/>
      <c r="ET80" s="98"/>
      <c r="EU80" s="98"/>
      <c r="EV80" s="98"/>
      <c r="EW80" s="98"/>
      <c r="EX80" s="98"/>
    </row>
    <row r="81" spans="2:154" s="97" customFormat="1" x14ac:dyDescent="0.35">
      <c r="B81" s="104"/>
      <c r="C81" s="104"/>
      <c r="D81" s="104"/>
      <c r="E81" s="104"/>
      <c r="F81" s="105"/>
      <c r="G81" s="106"/>
      <c r="H81" s="104"/>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c r="BC81" s="98"/>
      <c r="BD81" s="98"/>
      <c r="BE81" s="98"/>
      <c r="BF81" s="98"/>
      <c r="BG81" s="98"/>
      <c r="BH81" s="98"/>
      <c r="BI81" s="98"/>
      <c r="BJ81" s="98"/>
      <c r="BK81" s="98"/>
      <c r="BL81" s="98"/>
      <c r="BM81" s="98"/>
      <c r="BN81" s="98"/>
      <c r="BO81" s="98"/>
      <c r="BP81" s="98"/>
      <c r="BQ81" s="98"/>
      <c r="BR81" s="98"/>
      <c r="BS81" s="98"/>
      <c r="BT81" s="98"/>
      <c r="BU81" s="98"/>
      <c r="BV81" s="98"/>
      <c r="BW81" s="98"/>
      <c r="BX81" s="98"/>
      <c r="BY81" s="98"/>
      <c r="BZ81" s="98"/>
      <c r="CA81" s="98"/>
      <c r="CB81" s="98"/>
      <c r="CC81" s="98"/>
      <c r="CD81" s="98"/>
      <c r="CE81" s="98"/>
      <c r="CF81" s="98"/>
      <c r="CG81" s="98"/>
      <c r="CH81" s="98"/>
      <c r="CI81" s="98"/>
      <c r="CJ81" s="98"/>
      <c r="CK81" s="98"/>
      <c r="CL81" s="98"/>
      <c r="CM81" s="98"/>
      <c r="CN81" s="98"/>
      <c r="CO81" s="98"/>
      <c r="CP81" s="98"/>
      <c r="CQ81" s="98"/>
      <c r="CR81" s="98"/>
      <c r="CS81" s="98"/>
      <c r="CT81" s="98"/>
      <c r="CU81" s="98"/>
      <c r="CV81" s="98"/>
      <c r="CW81" s="98"/>
      <c r="CX81" s="98"/>
      <c r="CY81" s="98"/>
      <c r="CZ81" s="98"/>
      <c r="DA81" s="98"/>
      <c r="DB81" s="98"/>
      <c r="DC81" s="98"/>
      <c r="DD81" s="98"/>
      <c r="DE81" s="98"/>
      <c r="DF81" s="98"/>
      <c r="DG81" s="98"/>
      <c r="DH81" s="98"/>
      <c r="DI81" s="98"/>
      <c r="DJ81" s="98"/>
      <c r="DK81" s="98"/>
      <c r="DL81" s="98"/>
      <c r="DM81" s="98"/>
      <c r="DN81" s="98"/>
      <c r="DO81" s="98"/>
      <c r="DP81" s="98"/>
      <c r="DQ81" s="98"/>
      <c r="DR81" s="98"/>
      <c r="DS81" s="98"/>
      <c r="DT81" s="98"/>
      <c r="DU81" s="98"/>
      <c r="DV81" s="98"/>
      <c r="DW81" s="98"/>
      <c r="DX81" s="98"/>
      <c r="DY81" s="98"/>
      <c r="DZ81" s="98"/>
      <c r="EA81" s="98"/>
      <c r="EB81" s="98"/>
      <c r="EC81" s="98"/>
      <c r="ED81" s="98"/>
      <c r="EE81" s="98"/>
      <c r="EF81" s="98"/>
      <c r="EG81" s="98"/>
      <c r="EH81" s="98"/>
      <c r="EI81" s="98"/>
      <c r="EJ81" s="98"/>
      <c r="EK81" s="98"/>
      <c r="EL81" s="98"/>
      <c r="EM81" s="98"/>
      <c r="EN81" s="98"/>
      <c r="EO81" s="98"/>
      <c r="EP81" s="98"/>
      <c r="EQ81" s="98"/>
      <c r="ER81" s="98"/>
      <c r="ES81" s="98"/>
      <c r="ET81" s="98"/>
      <c r="EU81" s="98"/>
      <c r="EV81" s="98"/>
      <c r="EW81" s="98"/>
      <c r="EX81" s="98"/>
    </row>
    <row r="82" spans="2:154" s="97" customFormat="1" x14ac:dyDescent="0.35">
      <c r="B82" s="104"/>
      <c r="C82" s="104"/>
      <c r="D82" s="104"/>
      <c r="E82" s="104"/>
      <c r="F82" s="105"/>
      <c r="G82" s="106"/>
      <c r="H82" s="104"/>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8"/>
      <c r="BB82" s="98"/>
      <c r="BC82" s="98"/>
      <c r="BD82" s="98"/>
      <c r="BE82" s="98"/>
      <c r="BF82" s="98"/>
      <c r="BG82" s="98"/>
      <c r="BH82" s="98"/>
      <c r="BI82" s="98"/>
      <c r="BJ82" s="98"/>
      <c r="BK82" s="98"/>
      <c r="BL82" s="98"/>
      <c r="BM82" s="98"/>
      <c r="BN82" s="98"/>
      <c r="BO82" s="98"/>
      <c r="BP82" s="98"/>
      <c r="BQ82" s="98"/>
      <c r="BR82" s="98"/>
      <c r="BS82" s="98"/>
      <c r="BT82" s="98"/>
      <c r="BU82" s="98"/>
      <c r="BV82" s="98"/>
      <c r="BW82" s="98"/>
      <c r="BX82" s="98"/>
      <c r="BY82" s="98"/>
      <c r="BZ82" s="98"/>
      <c r="CA82" s="98"/>
      <c r="CB82" s="98"/>
      <c r="CC82" s="98"/>
      <c r="CD82" s="98"/>
      <c r="CE82" s="98"/>
      <c r="CF82" s="98"/>
      <c r="CG82" s="98"/>
      <c r="CH82" s="98"/>
      <c r="CI82" s="98"/>
      <c r="CJ82" s="98"/>
      <c r="CK82" s="98"/>
      <c r="CL82" s="98"/>
      <c r="CM82" s="98"/>
      <c r="CN82" s="98"/>
      <c r="CO82" s="98"/>
      <c r="CP82" s="98"/>
      <c r="CQ82" s="98"/>
      <c r="CR82" s="98"/>
      <c r="CS82" s="98"/>
      <c r="CT82" s="98"/>
      <c r="CU82" s="98"/>
      <c r="CV82" s="98"/>
      <c r="CW82" s="98"/>
      <c r="CX82" s="98"/>
      <c r="CY82" s="98"/>
      <c r="CZ82" s="98"/>
      <c r="DA82" s="98"/>
      <c r="DB82" s="98"/>
      <c r="DC82" s="98"/>
      <c r="DD82" s="98"/>
      <c r="DE82" s="98"/>
      <c r="DF82" s="98"/>
      <c r="DG82" s="98"/>
      <c r="DH82" s="98"/>
      <c r="DI82" s="98"/>
      <c r="DJ82" s="98"/>
      <c r="DK82" s="98"/>
      <c r="DL82" s="98"/>
      <c r="DM82" s="98"/>
      <c r="DN82" s="98"/>
      <c r="DO82" s="98"/>
      <c r="DP82" s="98"/>
      <c r="DQ82" s="98"/>
      <c r="DR82" s="98"/>
      <c r="DS82" s="98"/>
      <c r="DT82" s="98"/>
      <c r="DU82" s="98"/>
      <c r="DV82" s="98"/>
      <c r="DW82" s="98"/>
      <c r="DX82" s="98"/>
      <c r="DY82" s="98"/>
      <c r="DZ82" s="98"/>
      <c r="EA82" s="98"/>
      <c r="EB82" s="98"/>
      <c r="EC82" s="98"/>
      <c r="ED82" s="98"/>
      <c r="EE82" s="98"/>
      <c r="EF82" s="98"/>
      <c r="EG82" s="98"/>
      <c r="EH82" s="98"/>
      <c r="EI82" s="98"/>
      <c r="EJ82" s="98"/>
      <c r="EK82" s="98"/>
      <c r="EL82" s="98"/>
      <c r="EM82" s="98"/>
      <c r="EN82" s="98"/>
      <c r="EO82" s="98"/>
      <c r="EP82" s="98"/>
      <c r="EQ82" s="98"/>
      <c r="ER82" s="98"/>
      <c r="ES82" s="98"/>
      <c r="ET82" s="98"/>
      <c r="EU82" s="98"/>
      <c r="EV82" s="98"/>
      <c r="EW82" s="98"/>
      <c r="EX82" s="98"/>
    </row>
    <row r="83" spans="2:154" s="97" customFormat="1" x14ac:dyDescent="0.35">
      <c r="B83" s="104"/>
      <c r="C83" s="104"/>
      <c r="D83" s="104"/>
      <c r="E83" s="104"/>
      <c r="F83" s="105"/>
      <c r="G83" s="106"/>
      <c r="H83" s="104"/>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8"/>
      <c r="BB83" s="98"/>
      <c r="BC83" s="98"/>
      <c r="BD83" s="98"/>
      <c r="BE83" s="98"/>
      <c r="BF83" s="98"/>
      <c r="BG83" s="98"/>
      <c r="BH83" s="98"/>
      <c r="BI83" s="98"/>
      <c r="BJ83" s="98"/>
      <c r="BK83" s="98"/>
      <c r="BL83" s="98"/>
      <c r="BM83" s="98"/>
      <c r="BN83" s="98"/>
      <c r="BO83" s="98"/>
      <c r="BP83" s="98"/>
      <c r="BQ83" s="98"/>
      <c r="BR83" s="98"/>
      <c r="BS83" s="98"/>
      <c r="BT83" s="98"/>
      <c r="BU83" s="98"/>
      <c r="BV83" s="98"/>
      <c r="BW83" s="98"/>
      <c r="BX83" s="98"/>
      <c r="BY83" s="98"/>
      <c r="BZ83" s="98"/>
      <c r="CA83" s="98"/>
      <c r="CB83" s="98"/>
      <c r="CC83" s="98"/>
      <c r="CD83" s="98"/>
      <c r="CE83" s="98"/>
      <c r="CF83" s="98"/>
      <c r="CG83" s="98"/>
      <c r="CH83" s="98"/>
      <c r="CI83" s="98"/>
      <c r="CJ83" s="98"/>
      <c r="CK83" s="98"/>
      <c r="CL83" s="98"/>
      <c r="CM83" s="98"/>
      <c r="CN83" s="98"/>
      <c r="CO83" s="98"/>
      <c r="CP83" s="98"/>
      <c r="CQ83" s="98"/>
      <c r="CR83" s="98"/>
      <c r="CS83" s="98"/>
      <c r="CT83" s="98"/>
      <c r="CU83" s="98"/>
      <c r="CV83" s="98"/>
      <c r="CW83" s="98"/>
      <c r="CX83" s="98"/>
      <c r="CY83" s="98"/>
      <c r="CZ83" s="98"/>
      <c r="DA83" s="98"/>
      <c r="DB83" s="98"/>
      <c r="DC83" s="98"/>
      <c r="DD83" s="98"/>
      <c r="DE83" s="98"/>
      <c r="DF83" s="98"/>
      <c r="DG83" s="98"/>
      <c r="DH83" s="98"/>
      <c r="DI83" s="98"/>
      <c r="DJ83" s="98"/>
      <c r="DK83" s="98"/>
      <c r="DL83" s="98"/>
      <c r="DM83" s="98"/>
      <c r="DN83" s="98"/>
      <c r="DO83" s="98"/>
      <c r="DP83" s="98"/>
      <c r="DQ83" s="98"/>
      <c r="DR83" s="98"/>
      <c r="DS83" s="98"/>
      <c r="DT83" s="98"/>
      <c r="DU83" s="98"/>
      <c r="DV83" s="98"/>
      <c r="DW83" s="98"/>
      <c r="DX83" s="98"/>
      <c r="DY83" s="98"/>
      <c r="DZ83" s="98"/>
      <c r="EA83" s="98"/>
      <c r="EB83" s="98"/>
      <c r="EC83" s="98"/>
      <c r="ED83" s="98"/>
      <c r="EE83" s="98"/>
      <c r="EF83" s="98"/>
      <c r="EG83" s="98"/>
      <c r="EH83" s="98"/>
      <c r="EI83" s="98"/>
      <c r="EJ83" s="98"/>
      <c r="EK83" s="98"/>
      <c r="EL83" s="98"/>
      <c r="EM83" s="98"/>
      <c r="EN83" s="98"/>
      <c r="EO83" s="98"/>
      <c r="EP83" s="98"/>
      <c r="EQ83" s="98"/>
      <c r="ER83" s="98"/>
      <c r="ES83" s="98"/>
      <c r="ET83" s="98"/>
      <c r="EU83" s="98"/>
      <c r="EV83" s="98"/>
      <c r="EW83" s="98"/>
      <c r="EX83" s="98"/>
    </row>
    <row r="84" spans="2:154" s="97" customFormat="1" x14ac:dyDescent="0.35">
      <c r="B84" s="104"/>
      <c r="C84" s="104"/>
      <c r="D84" s="104"/>
      <c r="E84" s="104"/>
      <c r="F84" s="105"/>
      <c r="G84" s="106"/>
      <c r="H84" s="104"/>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8"/>
      <c r="BB84" s="98"/>
      <c r="BC84" s="98"/>
      <c r="BD84" s="98"/>
      <c r="BE84" s="98"/>
      <c r="BF84" s="98"/>
      <c r="BG84" s="98"/>
      <c r="BH84" s="98"/>
      <c r="BI84" s="98"/>
      <c r="BJ84" s="98"/>
      <c r="BK84" s="98"/>
      <c r="BL84" s="98"/>
      <c r="BM84" s="98"/>
      <c r="BN84" s="98"/>
      <c r="BO84" s="98"/>
      <c r="BP84" s="98"/>
      <c r="BQ84" s="98"/>
      <c r="BR84" s="98"/>
      <c r="BS84" s="98"/>
      <c r="BT84" s="98"/>
      <c r="BU84" s="98"/>
      <c r="BV84" s="98"/>
      <c r="BW84" s="98"/>
      <c r="BX84" s="98"/>
      <c r="BY84" s="98"/>
      <c r="BZ84" s="98"/>
      <c r="CA84" s="98"/>
      <c r="CB84" s="98"/>
      <c r="CC84" s="98"/>
      <c r="CD84" s="98"/>
      <c r="CE84" s="98"/>
      <c r="CF84" s="98"/>
      <c r="CG84" s="98"/>
      <c r="CH84" s="98"/>
      <c r="CI84" s="98"/>
      <c r="CJ84" s="98"/>
      <c r="CK84" s="98"/>
      <c r="CL84" s="98"/>
      <c r="CM84" s="98"/>
      <c r="CN84" s="98"/>
      <c r="CO84" s="98"/>
      <c r="CP84" s="98"/>
      <c r="CQ84" s="98"/>
      <c r="CR84" s="98"/>
      <c r="CS84" s="98"/>
      <c r="CT84" s="98"/>
      <c r="CU84" s="98"/>
      <c r="CV84" s="98"/>
      <c r="CW84" s="98"/>
      <c r="CX84" s="98"/>
      <c r="CY84" s="98"/>
      <c r="CZ84" s="98"/>
      <c r="DA84" s="98"/>
      <c r="DB84" s="98"/>
      <c r="DC84" s="98"/>
      <c r="DD84" s="98"/>
      <c r="DE84" s="98"/>
      <c r="DF84" s="98"/>
      <c r="DG84" s="98"/>
      <c r="DH84" s="98"/>
      <c r="DI84" s="98"/>
      <c r="DJ84" s="98"/>
      <c r="DK84" s="98"/>
      <c r="DL84" s="98"/>
      <c r="DM84" s="98"/>
      <c r="DN84" s="98"/>
      <c r="DO84" s="98"/>
      <c r="DP84" s="98"/>
      <c r="DQ84" s="98"/>
      <c r="DR84" s="98"/>
      <c r="DS84" s="98"/>
      <c r="DT84" s="98"/>
      <c r="DU84" s="98"/>
      <c r="DV84" s="98"/>
      <c r="DW84" s="98"/>
      <c r="DX84" s="98"/>
      <c r="DY84" s="98"/>
      <c r="DZ84" s="98"/>
      <c r="EA84" s="98"/>
      <c r="EB84" s="98"/>
      <c r="EC84" s="98"/>
      <c r="ED84" s="98"/>
      <c r="EE84" s="98"/>
      <c r="EF84" s="98"/>
      <c r="EG84" s="98"/>
      <c r="EH84" s="98"/>
      <c r="EI84" s="98"/>
      <c r="EJ84" s="98"/>
      <c r="EK84" s="98"/>
      <c r="EL84" s="98"/>
      <c r="EM84" s="98"/>
      <c r="EN84" s="98"/>
      <c r="EO84" s="98"/>
      <c r="EP84" s="98"/>
      <c r="EQ84" s="98"/>
      <c r="ER84" s="98"/>
      <c r="ES84" s="98"/>
      <c r="ET84" s="98"/>
      <c r="EU84" s="98"/>
      <c r="EV84" s="98"/>
      <c r="EW84" s="98"/>
      <c r="EX84" s="98"/>
    </row>
    <row r="85" spans="2:154" s="97" customFormat="1" x14ac:dyDescent="0.35">
      <c r="B85" s="104"/>
      <c r="C85" s="104"/>
      <c r="D85" s="104"/>
      <c r="E85" s="104"/>
      <c r="F85" s="105"/>
      <c r="G85" s="106"/>
      <c r="H85" s="104"/>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98"/>
      <c r="BG85" s="98"/>
      <c r="BH85" s="98"/>
      <c r="BI85" s="98"/>
      <c r="BJ85" s="98"/>
      <c r="BK85" s="98"/>
      <c r="BL85" s="98"/>
      <c r="BM85" s="98"/>
      <c r="BN85" s="98"/>
      <c r="BO85" s="98"/>
      <c r="BP85" s="98"/>
      <c r="BQ85" s="98"/>
      <c r="BR85" s="98"/>
      <c r="BS85" s="98"/>
      <c r="BT85" s="98"/>
      <c r="BU85" s="98"/>
      <c r="BV85" s="98"/>
      <c r="BW85" s="98"/>
      <c r="BX85" s="98"/>
      <c r="BY85" s="98"/>
      <c r="BZ85" s="98"/>
      <c r="CA85" s="98"/>
      <c r="CB85" s="98"/>
      <c r="CC85" s="98"/>
      <c r="CD85" s="98"/>
      <c r="CE85" s="98"/>
      <c r="CF85" s="98"/>
      <c r="CG85" s="98"/>
      <c r="CH85" s="98"/>
      <c r="CI85" s="98"/>
      <c r="CJ85" s="98"/>
      <c r="CK85" s="98"/>
      <c r="CL85" s="98"/>
      <c r="CM85" s="98"/>
      <c r="CN85" s="98"/>
      <c r="CO85" s="98"/>
      <c r="CP85" s="98"/>
      <c r="CQ85" s="98"/>
      <c r="CR85" s="98"/>
      <c r="CS85" s="98"/>
      <c r="CT85" s="98"/>
      <c r="CU85" s="98"/>
      <c r="CV85" s="98"/>
      <c r="CW85" s="98"/>
      <c r="CX85" s="98"/>
      <c r="CY85" s="98"/>
      <c r="CZ85" s="98"/>
      <c r="DA85" s="98"/>
      <c r="DB85" s="98"/>
      <c r="DC85" s="98"/>
      <c r="DD85" s="98"/>
      <c r="DE85" s="98"/>
      <c r="DF85" s="98"/>
      <c r="DG85" s="98"/>
      <c r="DH85" s="98"/>
      <c r="DI85" s="98"/>
      <c r="DJ85" s="98"/>
      <c r="DK85" s="98"/>
      <c r="DL85" s="98"/>
      <c r="DM85" s="98"/>
      <c r="DN85" s="98"/>
      <c r="DO85" s="98"/>
      <c r="DP85" s="98"/>
      <c r="DQ85" s="98"/>
      <c r="DR85" s="98"/>
      <c r="DS85" s="98"/>
      <c r="DT85" s="98"/>
      <c r="DU85" s="98"/>
      <c r="DV85" s="98"/>
      <c r="DW85" s="98"/>
      <c r="DX85" s="98"/>
      <c r="DY85" s="98"/>
      <c r="DZ85" s="98"/>
      <c r="EA85" s="98"/>
      <c r="EB85" s="98"/>
      <c r="EC85" s="98"/>
      <c r="ED85" s="98"/>
      <c r="EE85" s="98"/>
      <c r="EF85" s="98"/>
      <c r="EG85" s="98"/>
      <c r="EH85" s="98"/>
      <c r="EI85" s="98"/>
      <c r="EJ85" s="98"/>
      <c r="EK85" s="98"/>
      <c r="EL85" s="98"/>
      <c r="EM85" s="98"/>
      <c r="EN85" s="98"/>
      <c r="EO85" s="98"/>
      <c r="EP85" s="98"/>
      <c r="EQ85" s="98"/>
      <c r="ER85" s="98"/>
      <c r="ES85" s="98"/>
      <c r="ET85" s="98"/>
      <c r="EU85" s="98"/>
      <c r="EV85" s="98"/>
      <c r="EW85" s="98"/>
      <c r="EX85" s="98"/>
    </row>
    <row r="86" spans="2:154" s="97" customFormat="1" x14ac:dyDescent="0.35">
      <c r="B86" s="104"/>
      <c r="C86" s="104"/>
      <c r="D86" s="104"/>
      <c r="E86" s="104"/>
      <c r="F86" s="105"/>
      <c r="G86" s="106"/>
      <c r="H86" s="104"/>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8"/>
      <c r="BB86" s="98"/>
      <c r="BC86" s="98"/>
      <c r="BD86" s="98"/>
      <c r="BE86" s="98"/>
      <c r="BF86" s="98"/>
      <c r="BG86" s="98"/>
      <c r="BH86" s="98"/>
      <c r="BI86" s="98"/>
      <c r="BJ86" s="98"/>
      <c r="BK86" s="98"/>
      <c r="BL86" s="98"/>
      <c r="BM86" s="98"/>
      <c r="BN86" s="98"/>
      <c r="BO86" s="98"/>
      <c r="BP86" s="98"/>
      <c r="BQ86" s="98"/>
      <c r="BR86" s="98"/>
      <c r="BS86" s="98"/>
      <c r="BT86" s="98"/>
      <c r="BU86" s="98"/>
      <c r="BV86" s="98"/>
      <c r="BW86" s="98"/>
      <c r="BX86" s="98"/>
      <c r="BY86" s="98"/>
      <c r="BZ86" s="98"/>
      <c r="CA86" s="98"/>
      <c r="CB86" s="98"/>
      <c r="CC86" s="98"/>
      <c r="CD86" s="98"/>
      <c r="CE86" s="98"/>
      <c r="CF86" s="98"/>
      <c r="CG86" s="98"/>
      <c r="CH86" s="98"/>
      <c r="CI86" s="98"/>
      <c r="CJ86" s="98"/>
      <c r="CK86" s="98"/>
      <c r="CL86" s="98"/>
      <c r="CM86" s="98"/>
      <c r="CN86" s="98"/>
      <c r="CO86" s="98"/>
      <c r="CP86" s="98"/>
      <c r="CQ86" s="98"/>
      <c r="CR86" s="98"/>
      <c r="CS86" s="98"/>
      <c r="CT86" s="98"/>
      <c r="CU86" s="98"/>
      <c r="CV86" s="98"/>
      <c r="CW86" s="98"/>
      <c r="CX86" s="98"/>
      <c r="CY86" s="98"/>
      <c r="CZ86" s="98"/>
      <c r="DA86" s="98"/>
      <c r="DB86" s="98"/>
      <c r="DC86" s="98"/>
      <c r="DD86" s="98"/>
      <c r="DE86" s="98"/>
      <c r="DF86" s="98"/>
      <c r="DG86" s="98"/>
      <c r="DH86" s="98"/>
      <c r="DI86" s="98"/>
      <c r="DJ86" s="98"/>
      <c r="DK86" s="98"/>
      <c r="DL86" s="98"/>
      <c r="DM86" s="98"/>
      <c r="DN86" s="98"/>
      <c r="DO86" s="98"/>
      <c r="DP86" s="98"/>
      <c r="DQ86" s="98"/>
      <c r="DR86" s="98"/>
      <c r="DS86" s="98"/>
      <c r="DT86" s="98"/>
      <c r="DU86" s="98"/>
      <c r="DV86" s="98"/>
      <c r="DW86" s="98"/>
      <c r="DX86" s="98"/>
      <c r="DY86" s="98"/>
      <c r="DZ86" s="98"/>
      <c r="EA86" s="98"/>
      <c r="EB86" s="98"/>
      <c r="EC86" s="98"/>
      <c r="ED86" s="98"/>
      <c r="EE86" s="98"/>
      <c r="EF86" s="98"/>
      <c r="EG86" s="98"/>
      <c r="EH86" s="98"/>
      <c r="EI86" s="98"/>
      <c r="EJ86" s="98"/>
      <c r="EK86" s="98"/>
      <c r="EL86" s="98"/>
      <c r="EM86" s="98"/>
      <c r="EN86" s="98"/>
      <c r="EO86" s="98"/>
      <c r="EP86" s="98"/>
      <c r="EQ86" s="98"/>
      <c r="ER86" s="98"/>
      <c r="ES86" s="98"/>
      <c r="ET86" s="98"/>
      <c r="EU86" s="98"/>
      <c r="EV86" s="98"/>
      <c r="EW86" s="98"/>
      <c r="EX86" s="98"/>
    </row>
    <row r="87" spans="2:154" s="97" customFormat="1" x14ac:dyDescent="0.35">
      <c r="B87" s="104"/>
      <c r="C87" s="104"/>
      <c r="D87" s="104"/>
      <c r="E87" s="104"/>
      <c r="F87" s="105"/>
      <c r="G87" s="106"/>
      <c r="H87" s="104"/>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8"/>
      <c r="BB87" s="98"/>
      <c r="BC87" s="98"/>
      <c r="BD87" s="98"/>
      <c r="BE87" s="98"/>
      <c r="BF87" s="98"/>
      <c r="BG87" s="98"/>
      <c r="BH87" s="98"/>
      <c r="BI87" s="98"/>
      <c r="BJ87" s="98"/>
      <c r="BK87" s="98"/>
      <c r="BL87" s="98"/>
      <c r="BM87" s="98"/>
      <c r="BN87" s="98"/>
      <c r="BO87" s="98"/>
      <c r="BP87" s="98"/>
      <c r="BQ87" s="98"/>
      <c r="BR87" s="98"/>
      <c r="BS87" s="98"/>
      <c r="BT87" s="98"/>
      <c r="BU87" s="98"/>
      <c r="BV87" s="98"/>
      <c r="BW87" s="98"/>
      <c r="BX87" s="98"/>
      <c r="BY87" s="98"/>
      <c r="BZ87" s="98"/>
      <c r="CA87" s="98"/>
      <c r="CB87" s="98"/>
      <c r="CC87" s="98"/>
      <c r="CD87" s="98"/>
      <c r="CE87" s="98"/>
      <c r="CF87" s="98"/>
      <c r="CG87" s="98"/>
      <c r="CH87" s="98"/>
      <c r="CI87" s="98"/>
      <c r="CJ87" s="98"/>
      <c r="CK87" s="98"/>
      <c r="CL87" s="98"/>
      <c r="CM87" s="98"/>
      <c r="CN87" s="98"/>
      <c r="CO87" s="98"/>
      <c r="CP87" s="98"/>
      <c r="CQ87" s="98"/>
      <c r="CR87" s="98"/>
      <c r="CS87" s="98"/>
      <c r="CT87" s="98"/>
      <c r="CU87" s="98"/>
      <c r="CV87" s="98"/>
      <c r="CW87" s="98"/>
      <c r="CX87" s="98"/>
      <c r="CY87" s="98"/>
      <c r="CZ87" s="98"/>
      <c r="DA87" s="98"/>
      <c r="DB87" s="98"/>
      <c r="DC87" s="98"/>
      <c r="DD87" s="98"/>
      <c r="DE87" s="98"/>
      <c r="DF87" s="98"/>
      <c r="DG87" s="98"/>
      <c r="DH87" s="98"/>
      <c r="DI87" s="98"/>
      <c r="DJ87" s="98"/>
      <c r="DK87" s="98"/>
      <c r="DL87" s="98"/>
      <c r="DM87" s="98"/>
      <c r="DN87" s="98"/>
      <c r="DO87" s="98"/>
      <c r="DP87" s="98"/>
      <c r="DQ87" s="98"/>
      <c r="DR87" s="98"/>
      <c r="DS87" s="98"/>
      <c r="DT87" s="98"/>
      <c r="DU87" s="98"/>
      <c r="DV87" s="98"/>
      <c r="DW87" s="98"/>
      <c r="DX87" s="98"/>
      <c r="DY87" s="98"/>
      <c r="DZ87" s="98"/>
      <c r="EA87" s="98"/>
      <c r="EB87" s="98"/>
      <c r="EC87" s="98"/>
      <c r="ED87" s="98"/>
      <c r="EE87" s="98"/>
      <c r="EF87" s="98"/>
      <c r="EG87" s="98"/>
      <c r="EH87" s="98"/>
      <c r="EI87" s="98"/>
      <c r="EJ87" s="98"/>
      <c r="EK87" s="98"/>
      <c r="EL87" s="98"/>
      <c r="EM87" s="98"/>
      <c r="EN87" s="98"/>
      <c r="EO87" s="98"/>
      <c r="EP87" s="98"/>
      <c r="EQ87" s="98"/>
      <c r="ER87" s="98"/>
      <c r="ES87" s="98"/>
      <c r="ET87" s="98"/>
      <c r="EU87" s="98"/>
      <c r="EV87" s="98"/>
      <c r="EW87" s="98"/>
      <c r="EX87" s="98"/>
    </row>
    <row r="88" spans="2:154" s="97" customFormat="1" x14ac:dyDescent="0.35">
      <c r="B88" s="104"/>
      <c r="C88" s="104"/>
      <c r="D88" s="104"/>
      <c r="E88" s="104"/>
      <c r="F88" s="105"/>
      <c r="G88" s="106"/>
      <c r="H88" s="104"/>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8"/>
      <c r="BB88" s="98"/>
      <c r="BC88" s="98"/>
      <c r="BD88" s="98"/>
      <c r="BE88" s="98"/>
      <c r="BF88" s="98"/>
      <c r="BG88" s="98"/>
      <c r="BH88" s="98"/>
      <c r="BI88" s="98"/>
      <c r="BJ88" s="98"/>
      <c r="BK88" s="98"/>
      <c r="BL88" s="98"/>
      <c r="BM88" s="98"/>
      <c r="BN88" s="98"/>
      <c r="BO88" s="98"/>
      <c r="BP88" s="98"/>
      <c r="BQ88" s="98"/>
      <c r="BR88" s="98"/>
      <c r="BS88" s="98"/>
      <c r="BT88" s="98"/>
      <c r="BU88" s="98"/>
      <c r="BV88" s="98"/>
      <c r="BW88" s="98"/>
      <c r="BX88" s="98"/>
      <c r="BY88" s="98"/>
      <c r="BZ88" s="98"/>
      <c r="CA88" s="98"/>
      <c r="CB88" s="98"/>
      <c r="CC88" s="98"/>
      <c r="CD88" s="98"/>
      <c r="CE88" s="98"/>
      <c r="CF88" s="98"/>
      <c r="CG88" s="98"/>
      <c r="CH88" s="98"/>
      <c r="CI88" s="98"/>
      <c r="CJ88" s="98"/>
      <c r="CK88" s="98"/>
      <c r="CL88" s="98"/>
      <c r="CM88" s="98"/>
      <c r="CN88" s="98"/>
      <c r="CO88" s="98"/>
      <c r="CP88" s="98"/>
      <c r="CQ88" s="98"/>
      <c r="CR88" s="98"/>
      <c r="CS88" s="98"/>
      <c r="CT88" s="98"/>
      <c r="CU88" s="98"/>
      <c r="CV88" s="98"/>
      <c r="CW88" s="98"/>
      <c r="CX88" s="98"/>
      <c r="CY88" s="98"/>
      <c r="CZ88" s="98"/>
      <c r="DA88" s="98"/>
      <c r="DB88" s="98"/>
      <c r="DC88" s="98"/>
      <c r="DD88" s="98"/>
      <c r="DE88" s="98"/>
      <c r="DF88" s="98"/>
      <c r="DG88" s="98"/>
      <c r="DH88" s="98"/>
      <c r="DI88" s="98"/>
      <c r="DJ88" s="98"/>
      <c r="DK88" s="98"/>
      <c r="DL88" s="98"/>
      <c r="DM88" s="98"/>
      <c r="DN88" s="98"/>
      <c r="DO88" s="98"/>
      <c r="DP88" s="98"/>
      <c r="DQ88" s="98"/>
      <c r="DR88" s="98"/>
      <c r="DS88" s="98"/>
      <c r="DT88" s="98"/>
      <c r="DU88" s="98"/>
      <c r="DV88" s="98"/>
      <c r="DW88" s="98"/>
      <c r="DX88" s="98"/>
      <c r="DY88" s="98"/>
      <c r="DZ88" s="98"/>
      <c r="EA88" s="98"/>
      <c r="EB88" s="98"/>
      <c r="EC88" s="98"/>
      <c r="ED88" s="98"/>
      <c r="EE88" s="98"/>
      <c r="EF88" s="98"/>
      <c r="EG88" s="98"/>
      <c r="EH88" s="98"/>
      <c r="EI88" s="98"/>
      <c r="EJ88" s="98"/>
      <c r="EK88" s="98"/>
      <c r="EL88" s="98"/>
      <c r="EM88" s="98"/>
      <c r="EN88" s="98"/>
      <c r="EO88" s="98"/>
      <c r="EP88" s="98"/>
      <c r="EQ88" s="98"/>
      <c r="ER88" s="98"/>
      <c r="ES88" s="98"/>
      <c r="ET88" s="98"/>
      <c r="EU88" s="98"/>
      <c r="EV88" s="98"/>
      <c r="EW88" s="98"/>
      <c r="EX88" s="98"/>
    </row>
    <row r="89" spans="2:154" s="97" customFormat="1" x14ac:dyDescent="0.35">
      <c r="B89" s="104"/>
      <c r="C89" s="104"/>
      <c r="D89" s="104"/>
      <c r="E89" s="104"/>
      <c r="F89" s="105"/>
      <c r="G89" s="106"/>
      <c r="H89" s="104"/>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8"/>
      <c r="BB89" s="98"/>
      <c r="BC89" s="98"/>
      <c r="BD89" s="98"/>
      <c r="BE89" s="98"/>
      <c r="BF89" s="98"/>
      <c r="BG89" s="98"/>
      <c r="BH89" s="98"/>
      <c r="BI89" s="98"/>
      <c r="BJ89" s="98"/>
      <c r="BK89" s="98"/>
      <c r="BL89" s="98"/>
      <c r="BM89" s="98"/>
      <c r="BN89" s="98"/>
      <c r="BO89" s="98"/>
      <c r="BP89" s="98"/>
      <c r="BQ89" s="98"/>
      <c r="BR89" s="98"/>
      <c r="BS89" s="98"/>
      <c r="BT89" s="98"/>
      <c r="BU89" s="98"/>
      <c r="BV89" s="98"/>
      <c r="BW89" s="98"/>
      <c r="BX89" s="98"/>
      <c r="BY89" s="98"/>
      <c r="BZ89" s="98"/>
      <c r="CA89" s="98"/>
      <c r="CB89" s="98"/>
      <c r="CC89" s="98"/>
      <c r="CD89" s="98"/>
      <c r="CE89" s="98"/>
      <c r="CF89" s="98"/>
      <c r="CG89" s="98"/>
      <c r="CH89" s="98"/>
      <c r="CI89" s="98"/>
      <c r="CJ89" s="98"/>
      <c r="CK89" s="98"/>
      <c r="CL89" s="98"/>
      <c r="CM89" s="98"/>
      <c r="CN89" s="98"/>
      <c r="CO89" s="98"/>
      <c r="CP89" s="98"/>
      <c r="CQ89" s="98"/>
      <c r="CR89" s="98"/>
      <c r="CS89" s="98"/>
      <c r="CT89" s="98"/>
      <c r="CU89" s="98"/>
      <c r="CV89" s="98"/>
      <c r="CW89" s="98"/>
      <c r="CX89" s="98"/>
      <c r="CY89" s="98"/>
      <c r="CZ89" s="98"/>
      <c r="DA89" s="98"/>
      <c r="DB89" s="98"/>
      <c r="DC89" s="98"/>
      <c r="DD89" s="98"/>
      <c r="DE89" s="98"/>
      <c r="DF89" s="98"/>
      <c r="DG89" s="98"/>
      <c r="DH89" s="98"/>
      <c r="DI89" s="98"/>
      <c r="DJ89" s="98"/>
      <c r="DK89" s="98"/>
      <c r="DL89" s="98"/>
      <c r="DM89" s="98"/>
      <c r="DN89" s="98"/>
      <c r="DO89" s="98"/>
      <c r="DP89" s="98"/>
      <c r="DQ89" s="98"/>
      <c r="DR89" s="98"/>
      <c r="DS89" s="98"/>
      <c r="DT89" s="98"/>
      <c r="DU89" s="98"/>
      <c r="DV89" s="98"/>
      <c r="DW89" s="98"/>
      <c r="DX89" s="98"/>
      <c r="DY89" s="98"/>
      <c r="DZ89" s="98"/>
      <c r="EA89" s="98"/>
      <c r="EB89" s="98"/>
      <c r="EC89" s="98"/>
      <c r="ED89" s="98"/>
      <c r="EE89" s="98"/>
      <c r="EF89" s="98"/>
      <c r="EG89" s="98"/>
      <c r="EH89" s="98"/>
      <c r="EI89" s="98"/>
      <c r="EJ89" s="98"/>
      <c r="EK89" s="98"/>
      <c r="EL89" s="98"/>
      <c r="EM89" s="98"/>
      <c r="EN89" s="98"/>
      <c r="EO89" s="98"/>
      <c r="EP89" s="98"/>
      <c r="EQ89" s="98"/>
      <c r="ER89" s="98"/>
      <c r="ES89" s="98"/>
      <c r="ET89" s="98"/>
      <c r="EU89" s="98"/>
      <c r="EV89" s="98"/>
      <c r="EW89" s="98"/>
      <c r="EX89" s="98"/>
    </row>
    <row r="90" spans="2:154" s="97" customFormat="1" x14ac:dyDescent="0.35">
      <c r="B90" s="104"/>
      <c r="C90" s="104"/>
      <c r="D90" s="104"/>
      <c r="E90" s="104"/>
      <c r="F90" s="105"/>
      <c r="G90" s="106"/>
      <c r="H90" s="104"/>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8"/>
      <c r="BB90" s="98"/>
      <c r="BC90" s="98"/>
      <c r="BD90" s="98"/>
      <c r="BE90" s="98"/>
      <c r="BF90" s="98"/>
      <c r="BG90" s="98"/>
      <c r="BH90" s="98"/>
      <c r="BI90" s="98"/>
      <c r="BJ90" s="98"/>
      <c r="BK90" s="98"/>
      <c r="BL90" s="98"/>
      <c r="BM90" s="98"/>
      <c r="BN90" s="98"/>
      <c r="BO90" s="98"/>
      <c r="BP90" s="98"/>
      <c r="BQ90" s="98"/>
      <c r="BR90" s="98"/>
      <c r="BS90" s="98"/>
      <c r="BT90" s="98"/>
      <c r="BU90" s="98"/>
      <c r="BV90" s="98"/>
      <c r="BW90" s="98"/>
      <c r="BX90" s="98"/>
      <c r="BY90" s="98"/>
      <c r="BZ90" s="98"/>
      <c r="CA90" s="98"/>
      <c r="CB90" s="98"/>
      <c r="CC90" s="98"/>
      <c r="CD90" s="98"/>
      <c r="CE90" s="98"/>
      <c r="CF90" s="98"/>
      <c r="CG90" s="98"/>
      <c r="CH90" s="98"/>
      <c r="CI90" s="98"/>
      <c r="CJ90" s="98"/>
      <c r="CK90" s="98"/>
      <c r="CL90" s="98"/>
      <c r="CM90" s="98"/>
      <c r="CN90" s="98"/>
      <c r="CO90" s="98"/>
      <c r="CP90" s="98"/>
      <c r="CQ90" s="98"/>
      <c r="CR90" s="98"/>
      <c r="CS90" s="98"/>
      <c r="CT90" s="98"/>
      <c r="CU90" s="98"/>
      <c r="CV90" s="98"/>
      <c r="CW90" s="98"/>
      <c r="CX90" s="98"/>
      <c r="CY90" s="98"/>
      <c r="CZ90" s="98"/>
      <c r="DA90" s="98"/>
      <c r="DB90" s="98"/>
      <c r="DC90" s="98"/>
      <c r="DD90" s="98"/>
      <c r="DE90" s="98"/>
      <c r="DF90" s="98"/>
      <c r="DG90" s="98"/>
      <c r="DH90" s="98"/>
      <c r="DI90" s="98"/>
      <c r="DJ90" s="98"/>
      <c r="DK90" s="98"/>
      <c r="DL90" s="98"/>
      <c r="DM90" s="98"/>
      <c r="DN90" s="98"/>
      <c r="DO90" s="98"/>
      <c r="DP90" s="98"/>
      <c r="DQ90" s="98"/>
      <c r="DR90" s="98"/>
      <c r="DS90" s="98"/>
      <c r="DT90" s="98"/>
      <c r="DU90" s="98"/>
      <c r="DV90" s="98"/>
      <c r="DW90" s="98"/>
      <c r="DX90" s="98"/>
      <c r="DY90" s="98"/>
      <c r="DZ90" s="98"/>
      <c r="EA90" s="98"/>
      <c r="EB90" s="98"/>
      <c r="EC90" s="98"/>
      <c r="ED90" s="98"/>
      <c r="EE90" s="98"/>
      <c r="EF90" s="98"/>
      <c r="EG90" s="98"/>
      <c r="EH90" s="98"/>
      <c r="EI90" s="98"/>
      <c r="EJ90" s="98"/>
      <c r="EK90" s="98"/>
      <c r="EL90" s="98"/>
      <c r="EM90" s="98"/>
      <c r="EN90" s="98"/>
      <c r="EO90" s="98"/>
      <c r="EP90" s="98"/>
      <c r="EQ90" s="98"/>
      <c r="ER90" s="98"/>
      <c r="ES90" s="98"/>
      <c r="ET90" s="98"/>
      <c r="EU90" s="98"/>
      <c r="EV90" s="98"/>
      <c r="EW90" s="98"/>
      <c r="EX90" s="98"/>
    </row>
    <row r="91" spans="2:154" s="97" customFormat="1" x14ac:dyDescent="0.35">
      <c r="B91" s="104"/>
      <c r="C91" s="104"/>
      <c r="D91" s="104"/>
      <c r="E91" s="104"/>
      <c r="F91" s="105"/>
      <c r="G91" s="106"/>
      <c r="H91" s="104"/>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8"/>
      <c r="BB91" s="98"/>
      <c r="BC91" s="98"/>
      <c r="BD91" s="98"/>
      <c r="BE91" s="98"/>
      <c r="BF91" s="98"/>
      <c r="BG91" s="98"/>
      <c r="BH91" s="98"/>
      <c r="BI91" s="98"/>
      <c r="BJ91" s="98"/>
      <c r="BK91" s="98"/>
      <c r="BL91" s="98"/>
      <c r="BM91" s="98"/>
      <c r="BN91" s="98"/>
      <c r="BO91" s="98"/>
      <c r="BP91" s="98"/>
      <c r="BQ91" s="98"/>
      <c r="BR91" s="98"/>
      <c r="BS91" s="98"/>
      <c r="BT91" s="98"/>
      <c r="BU91" s="98"/>
      <c r="BV91" s="98"/>
      <c r="BW91" s="98"/>
      <c r="BX91" s="98"/>
      <c r="BY91" s="98"/>
      <c r="BZ91" s="98"/>
      <c r="CA91" s="98"/>
      <c r="CB91" s="98"/>
      <c r="CC91" s="98"/>
      <c r="CD91" s="98"/>
      <c r="CE91" s="98"/>
      <c r="CF91" s="98"/>
      <c r="CG91" s="98"/>
      <c r="CH91" s="98"/>
      <c r="CI91" s="98"/>
      <c r="CJ91" s="98"/>
      <c r="CK91" s="98"/>
      <c r="CL91" s="98"/>
      <c r="CM91" s="98"/>
      <c r="CN91" s="98"/>
      <c r="CO91" s="98"/>
      <c r="CP91" s="98"/>
      <c r="CQ91" s="98"/>
      <c r="CR91" s="98"/>
      <c r="CS91" s="98"/>
      <c r="CT91" s="98"/>
      <c r="CU91" s="98"/>
      <c r="CV91" s="98"/>
      <c r="CW91" s="98"/>
      <c r="CX91" s="98"/>
      <c r="CY91" s="98"/>
      <c r="CZ91" s="98"/>
      <c r="DA91" s="98"/>
      <c r="DB91" s="98"/>
      <c r="DC91" s="98"/>
      <c r="DD91" s="98"/>
      <c r="DE91" s="98"/>
      <c r="DF91" s="98"/>
      <c r="DG91" s="98"/>
      <c r="DH91" s="98"/>
      <c r="DI91" s="98"/>
      <c r="DJ91" s="98"/>
      <c r="DK91" s="98"/>
      <c r="DL91" s="98"/>
      <c r="DM91" s="98"/>
      <c r="DN91" s="98"/>
      <c r="DO91" s="98"/>
      <c r="DP91" s="98"/>
      <c r="DQ91" s="98"/>
      <c r="DR91" s="98"/>
      <c r="DS91" s="98"/>
      <c r="DT91" s="98"/>
      <c r="DU91" s="98"/>
      <c r="DV91" s="98"/>
      <c r="DW91" s="98"/>
      <c r="DX91" s="98"/>
      <c r="DY91" s="98"/>
      <c r="DZ91" s="98"/>
      <c r="EA91" s="98"/>
      <c r="EB91" s="98"/>
      <c r="EC91" s="98"/>
      <c r="ED91" s="98"/>
      <c r="EE91" s="98"/>
      <c r="EF91" s="98"/>
      <c r="EG91" s="98"/>
      <c r="EH91" s="98"/>
      <c r="EI91" s="98"/>
      <c r="EJ91" s="98"/>
      <c r="EK91" s="98"/>
      <c r="EL91" s="98"/>
      <c r="EM91" s="98"/>
      <c r="EN91" s="98"/>
      <c r="EO91" s="98"/>
      <c r="EP91" s="98"/>
      <c r="EQ91" s="98"/>
      <c r="ER91" s="98"/>
      <c r="ES91" s="98"/>
      <c r="ET91" s="98"/>
      <c r="EU91" s="98"/>
      <c r="EV91" s="98"/>
      <c r="EW91" s="98"/>
      <c r="EX91" s="98"/>
    </row>
    <row r="92" spans="2:154" s="97" customFormat="1" x14ac:dyDescent="0.35">
      <c r="B92" s="104"/>
      <c r="C92" s="104"/>
      <c r="D92" s="104"/>
      <c r="E92" s="104"/>
      <c r="F92" s="105"/>
      <c r="G92" s="106"/>
      <c r="H92" s="104"/>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8"/>
      <c r="BB92" s="98"/>
      <c r="BC92" s="98"/>
      <c r="BD92" s="98"/>
      <c r="BE92" s="98"/>
      <c r="BF92" s="98"/>
      <c r="BG92" s="98"/>
      <c r="BH92" s="98"/>
      <c r="BI92" s="98"/>
      <c r="BJ92" s="98"/>
      <c r="BK92" s="98"/>
      <c r="BL92" s="98"/>
      <c r="BM92" s="98"/>
      <c r="BN92" s="98"/>
      <c r="BO92" s="98"/>
      <c r="BP92" s="98"/>
      <c r="BQ92" s="98"/>
      <c r="BR92" s="98"/>
      <c r="BS92" s="98"/>
      <c r="BT92" s="98"/>
      <c r="BU92" s="98"/>
      <c r="BV92" s="98"/>
      <c r="BW92" s="98"/>
      <c r="BX92" s="98"/>
      <c r="BY92" s="98"/>
      <c r="BZ92" s="98"/>
      <c r="CA92" s="98"/>
      <c r="CB92" s="98"/>
      <c r="CC92" s="98"/>
      <c r="CD92" s="98"/>
      <c r="CE92" s="98"/>
      <c r="CF92" s="98"/>
      <c r="CG92" s="98"/>
      <c r="CH92" s="98"/>
      <c r="CI92" s="98"/>
      <c r="CJ92" s="98"/>
      <c r="CK92" s="98"/>
      <c r="CL92" s="98"/>
      <c r="CM92" s="98"/>
      <c r="CN92" s="98"/>
      <c r="CO92" s="98"/>
      <c r="CP92" s="98"/>
      <c r="CQ92" s="98"/>
      <c r="CR92" s="98"/>
      <c r="CS92" s="98"/>
      <c r="CT92" s="98"/>
      <c r="CU92" s="98"/>
      <c r="CV92" s="98"/>
      <c r="CW92" s="98"/>
      <c r="CX92" s="98"/>
      <c r="CY92" s="98"/>
      <c r="CZ92" s="98"/>
      <c r="DA92" s="98"/>
      <c r="DB92" s="98"/>
      <c r="DC92" s="98"/>
      <c r="DD92" s="98"/>
      <c r="DE92" s="98"/>
      <c r="DF92" s="98"/>
      <c r="DG92" s="98"/>
      <c r="DH92" s="98"/>
      <c r="DI92" s="98"/>
      <c r="DJ92" s="98"/>
      <c r="DK92" s="98"/>
      <c r="DL92" s="98"/>
      <c r="DM92" s="98"/>
      <c r="DN92" s="98"/>
      <c r="DO92" s="98"/>
      <c r="DP92" s="98"/>
      <c r="DQ92" s="98"/>
      <c r="DR92" s="98"/>
      <c r="DS92" s="98"/>
      <c r="DT92" s="98"/>
      <c r="DU92" s="98"/>
      <c r="DV92" s="98"/>
      <c r="DW92" s="98"/>
      <c r="DX92" s="98"/>
      <c r="DY92" s="98"/>
      <c r="DZ92" s="98"/>
      <c r="EA92" s="98"/>
      <c r="EB92" s="98"/>
      <c r="EC92" s="98"/>
      <c r="ED92" s="98"/>
      <c r="EE92" s="98"/>
      <c r="EF92" s="98"/>
      <c r="EG92" s="98"/>
      <c r="EH92" s="98"/>
      <c r="EI92" s="98"/>
      <c r="EJ92" s="98"/>
      <c r="EK92" s="98"/>
      <c r="EL92" s="98"/>
      <c r="EM92" s="98"/>
      <c r="EN92" s="98"/>
      <c r="EO92" s="98"/>
      <c r="EP92" s="98"/>
      <c r="EQ92" s="98"/>
      <c r="ER92" s="98"/>
      <c r="ES92" s="98"/>
      <c r="ET92" s="98"/>
      <c r="EU92" s="98"/>
      <c r="EV92" s="98"/>
      <c r="EW92" s="98"/>
      <c r="EX92" s="98"/>
    </row>
    <row r="93" spans="2:154" s="97" customFormat="1" x14ac:dyDescent="0.35">
      <c r="B93" s="104"/>
      <c r="C93" s="104"/>
      <c r="D93" s="104"/>
      <c r="E93" s="104"/>
      <c r="F93" s="105"/>
      <c r="G93" s="106"/>
      <c r="H93" s="104"/>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8"/>
      <c r="BB93" s="98"/>
      <c r="BC93" s="98"/>
      <c r="BD93" s="98"/>
      <c r="BE93" s="98"/>
      <c r="BF93" s="98"/>
      <c r="BG93" s="98"/>
      <c r="BH93" s="98"/>
      <c r="BI93" s="98"/>
      <c r="BJ93" s="98"/>
      <c r="BK93" s="98"/>
      <c r="BL93" s="98"/>
      <c r="BM93" s="98"/>
      <c r="BN93" s="98"/>
      <c r="BO93" s="98"/>
      <c r="BP93" s="98"/>
      <c r="BQ93" s="98"/>
      <c r="BR93" s="98"/>
      <c r="BS93" s="98"/>
      <c r="BT93" s="98"/>
      <c r="BU93" s="98"/>
      <c r="BV93" s="98"/>
      <c r="BW93" s="98"/>
      <c r="BX93" s="98"/>
      <c r="BY93" s="98"/>
      <c r="BZ93" s="98"/>
      <c r="CA93" s="98"/>
      <c r="CB93" s="98"/>
      <c r="CC93" s="98"/>
      <c r="CD93" s="98"/>
      <c r="CE93" s="98"/>
      <c r="CF93" s="98"/>
      <c r="CG93" s="98"/>
      <c r="CH93" s="98"/>
      <c r="CI93" s="98"/>
      <c r="CJ93" s="98"/>
      <c r="CK93" s="98"/>
      <c r="CL93" s="98"/>
      <c r="CM93" s="98"/>
      <c r="CN93" s="98"/>
      <c r="CO93" s="98"/>
      <c r="CP93" s="98"/>
      <c r="CQ93" s="98"/>
      <c r="CR93" s="98"/>
      <c r="CS93" s="98"/>
      <c r="CT93" s="98"/>
      <c r="CU93" s="98"/>
      <c r="CV93" s="98"/>
      <c r="CW93" s="98"/>
      <c r="CX93" s="98"/>
      <c r="CY93" s="98"/>
      <c r="CZ93" s="98"/>
      <c r="DA93" s="98"/>
      <c r="DB93" s="98"/>
      <c r="DC93" s="98"/>
      <c r="DD93" s="98"/>
      <c r="DE93" s="98"/>
      <c r="DF93" s="98"/>
      <c r="DG93" s="98"/>
      <c r="DH93" s="98"/>
      <c r="DI93" s="98"/>
      <c r="DJ93" s="98"/>
      <c r="DK93" s="98"/>
      <c r="DL93" s="98"/>
      <c r="DM93" s="98"/>
      <c r="DN93" s="98"/>
      <c r="DO93" s="98"/>
      <c r="DP93" s="98"/>
      <c r="DQ93" s="98"/>
      <c r="DR93" s="98"/>
      <c r="DS93" s="98"/>
      <c r="DT93" s="98"/>
      <c r="DU93" s="98"/>
      <c r="DV93" s="98"/>
      <c r="DW93" s="98"/>
      <c r="DX93" s="98"/>
      <c r="DY93" s="98"/>
      <c r="DZ93" s="98"/>
      <c r="EA93" s="98"/>
      <c r="EB93" s="98"/>
      <c r="EC93" s="98"/>
      <c r="ED93" s="98"/>
      <c r="EE93" s="98"/>
      <c r="EF93" s="98"/>
      <c r="EG93" s="98"/>
      <c r="EH93" s="98"/>
      <c r="EI93" s="98"/>
      <c r="EJ93" s="98"/>
      <c r="EK93" s="98"/>
      <c r="EL93" s="98"/>
      <c r="EM93" s="98"/>
      <c r="EN93" s="98"/>
      <c r="EO93" s="98"/>
      <c r="EP93" s="98"/>
      <c r="EQ93" s="98"/>
      <c r="ER93" s="98"/>
      <c r="ES93" s="98"/>
      <c r="ET93" s="98"/>
      <c r="EU93" s="98"/>
      <c r="EV93" s="98"/>
      <c r="EW93" s="98"/>
      <c r="EX93" s="98"/>
    </row>
    <row r="94" spans="2:154" s="97" customFormat="1" x14ac:dyDescent="0.35">
      <c r="B94" s="104"/>
      <c r="C94" s="104"/>
      <c r="D94" s="104"/>
      <c r="E94" s="104"/>
      <c r="F94" s="105"/>
      <c r="G94" s="106"/>
      <c r="H94" s="104"/>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8"/>
      <c r="BB94" s="98"/>
      <c r="BC94" s="98"/>
      <c r="BD94" s="98"/>
      <c r="BE94" s="98"/>
      <c r="BF94" s="98"/>
      <c r="BG94" s="98"/>
      <c r="BH94" s="98"/>
      <c r="BI94" s="98"/>
      <c r="BJ94" s="98"/>
      <c r="BK94" s="98"/>
      <c r="BL94" s="98"/>
      <c r="BM94" s="98"/>
      <c r="BN94" s="98"/>
      <c r="BO94" s="98"/>
      <c r="BP94" s="98"/>
      <c r="BQ94" s="98"/>
      <c r="BR94" s="98"/>
      <c r="BS94" s="98"/>
      <c r="BT94" s="98"/>
      <c r="BU94" s="98"/>
      <c r="BV94" s="98"/>
      <c r="BW94" s="98"/>
      <c r="BX94" s="98"/>
      <c r="BY94" s="98"/>
      <c r="BZ94" s="98"/>
      <c r="CA94" s="98"/>
      <c r="CB94" s="98"/>
      <c r="CC94" s="98"/>
      <c r="CD94" s="98"/>
      <c r="CE94" s="98"/>
      <c r="CF94" s="98"/>
      <c r="CG94" s="98"/>
      <c r="CH94" s="98"/>
      <c r="CI94" s="98"/>
      <c r="CJ94" s="98"/>
      <c r="CK94" s="98"/>
      <c r="CL94" s="98"/>
      <c r="CM94" s="98"/>
      <c r="CN94" s="98"/>
      <c r="CO94" s="98"/>
      <c r="CP94" s="98"/>
      <c r="CQ94" s="98"/>
      <c r="CR94" s="98"/>
      <c r="CS94" s="98"/>
      <c r="CT94" s="98"/>
      <c r="CU94" s="98"/>
      <c r="CV94" s="98"/>
      <c r="CW94" s="98"/>
      <c r="CX94" s="98"/>
      <c r="CY94" s="98"/>
      <c r="CZ94" s="98"/>
      <c r="DA94" s="98"/>
      <c r="DB94" s="98"/>
      <c r="DC94" s="98"/>
      <c r="DD94" s="98"/>
      <c r="DE94" s="98"/>
      <c r="DF94" s="98"/>
      <c r="DG94" s="98"/>
      <c r="DH94" s="98"/>
      <c r="DI94" s="98"/>
      <c r="DJ94" s="98"/>
      <c r="DK94" s="98"/>
      <c r="DL94" s="98"/>
      <c r="DM94" s="98"/>
      <c r="DN94" s="98"/>
      <c r="DO94" s="98"/>
      <c r="DP94" s="98"/>
      <c r="DQ94" s="98"/>
      <c r="DR94" s="98"/>
      <c r="DS94" s="98"/>
      <c r="DT94" s="98"/>
      <c r="DU94" s="98"/>
      <c r="DV94" s="98"/>
      <c r="DW94" s="98"/>
      <c r="DX94" s="98"/>
      <c r="DY94" s="98"/>
      <c r="DZ94" s="98"/>
      <c r="EA94" s="98"/>
      <c r="EB94" s="98"/>
      <c r="EC94" s="98"/>
      <c r="ED94" s="98"/>
      <c r="EE94" s="98"/>
      <c r="EF94" s="98"/>
      <c r="EG94" s="98"/>
      <c r="EH94" s="98"/>
      <c r="EI94" s="98"/>
      <c r="EJ94" s="98"/>
      <c r="EK94" s="98"/>
      <c r="EL94" s="98"/>
      <c r="EM94" s="98"/>
      <c r="EN94" s="98"/>
      <c r="EO94" s="98"/>
      <c r="EP94" s="98"/>
      <c r="EQ94" s="98"/>
      <c r="ER94" s="98"/>
      <c r="ES94" s="98"/>
      <c r="ET94" s="98"/>
      <c r="EU94" s="98"/>
      <c r="EV94" s="98"/>
      <c r="EW94" s="98"/>
      <c r="EX94" s="98"/>
    </row>
    <row r="95" spans="2:154" s="97" customFormat="1" x14ac:dyDescent="0.35">
      <c r="B95" s="104"/>
      <c r="C95" s="104"/>
      <c r="D95" s="104"/>
      <c r="E95" s="104"/>
      <c r="F95" s="105"/>
      <c r="G95" s="106"/>
      <c r="H95" s="104"/>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98"/>
      <c r="BG95" s="98"/>
      <c r="BH95" s="98"/>
      <c r="BI95" s="98"/>
      <c r="BJ95" s="98"/>
      <c r="BK95" s="98"/>
      <c r="BL95" s="98"/>
      <c r="BM95" s="98"/>
      <c r="BN95" s="98"/>
      <c r="BO95" s="98"/>
      <c r="BP95" s="98"/>
      <c r="BQ95" s="98"/>
      <c r="BR95" s="98"/>
      <c r="BS95" s="98"/>
      <c r="BT95" s="98"/>
      <c r="BU95" s="98"/>
      <c r="BV95" s="98"/>
      <c r="BW95" s="98"/>
      <c r="BX95" s="98"/>
      <c r="BY95" s="98"/>
      <c r="BZ95" s="98"/>
      <c r="CA95" s="98"/>
      <c r="CB95" s="98"/>
      <c r="CC95" s="98"/>
      <c r="CD95" s="98"/>
      <c r="CE95" s="98"/>
      <c r="CF95" s="98"/>
      <c r="CG95" s="98"/>
      <c r="CH95" s="98"/>
      <c r="CI95" s="98"/>
      <c r="CJ95" s="98"/>
      <c r="CK95" s="98"/>
      <c r="CL95" s="98"/>
      <c r="CM95" s="98"/>
      <c r="CN95" s="98"/>
      <c r="CO95" s="98"/>
      <c r="CP95" s="98"/>
      <c r="CQ95" s="98"/>
      <c r="CR95" s="98"/>
      <c r="CS95" s="98"/>
      <c r="CT95" s="98"/>
      <c r="CU95" s="98"/>
      <c r="CV95" s="98"/>
      <c r="CW95" s="98"/>
      <c r="CX95" s="98"/>
      <c r="CY95" s="98"/>
      <c r="CZ95" s="98"/>
      <c r="DA95" s="98"/>
      <c r="DB95" s="98"/>
      <c r="DC95" s="98"/>
      <c r="DD95" s="98"/>
      <c r="DE95" s="98"/>
      <c r="DF95" s="98"/>
      <c r="DG95" s="98"/>
      <c r="DH95" s="98"/>
      <c r="DI95" s="98"/>
      <c r="DJ95" s="98"/>
      <c r="DK95" s="98"/>
      <c r="DL95" s="98"/>
      <c r="DM95" s="98"/>
      <c r="DN95" s="98"/>
      <c r="DO95" s="98"/>
      <c r="DP95" s="98"/>
      <c r="DQ95" s="98"/>
      <c r="DR95" s="98"/>
      <c r="DS95" s="98"/>
      <c r="DT95" s="98"/>
      <c r="DU95" s="98"/>
      <c r="DV95" s="98"/>
      <c r="DW95" s="98"/>
      <c r="DX95" s="98"/>
      <c r="DY95" s="98"/>
      <c r="DZ95" s="98"/>
      <c r="EA95" s="98"/>
      <c r="EB95" s="98"/>
      <c r="EC95" s="98"/>
      <c r="ED95" s="98"/>
      <c r="EE95" s="98"/>
      <c r="EF95" s="98"/>
      <c r="EG95" s="98"/>
      <c r="EH95" s="98"/>
      <c r="EI95" s="98"/>
      <c r="EJ95" s="98"/>
      <c r="EK95" s="98"/>
      <c r="EL95" s="98"/>
      <c r="EM95" s="98"/>
      <c r="EN95" s="98"/>
      <c r="EO95" s="98"/>
      <c r="EP95" s="98"/>
      <c r="EQ95" s="98"/>
      <c r="ER95" s="98"/>
      <c r="ES95" s="98"/>
      <c r="ET95" s="98"/>
      <c r="EU95" s="98"/>
      <c r="EV95" s="98"/>
      <c r="EW95" s="98"/>
      <c r="EX95" s="98"/>
    </row>
    <row r="96" spans="2:154" s="97" customFormat="1" x14ac:dyDescent="0.35">
      <c r="B96" s="104"/>
      <c r="C96" s="104"/>
      <c r="D96" s="104"/>
      <c r="E96" s="104"/>
      <c r="F96" s="105"/>
      <c r="G96" s="106"/>
      <c r="H96" s="104"/>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98"/>
      <c r="BG96" s="98"/>
      <c r="BH96" s="98"/>
      <c r="BI96" s="98"/>
      <c r="BJ96" s="98"/>
      <c r="BK96" s="98"/>
      <c r="BL96" s="98"/>
      <c r="BM96" s="98"/>
      <c r="BN96" s="98"/>
      <c r="BO96" s="98"/>
      <c r="BP96" s="98"/>
      <c r="BQ96" s="98"/>
      <c r="BR96" s="98"/>
      <c r="BS96" s="98"/>
      <c r="BT96" s="98"/>
      <c r="BU96" s="98"/>
      <c r="BV96" s="98"/>
      <c r="BW96" s="98"/>
      <c r="BX96" s="98"/>
      <c r="BY96" s="98"/>
      <c r="BZ96" s="98"/>
      <c r="CA96" s="98"/>
      <c r="CB96" s="98"/>
      <c r="CC96" s="98"/>
      <c r="CD96" s="98"/>
      <c r="CE96" s="98"/>
      <c r="CF96" s="98"/>
      <c r="CG96" s="98"/>
      <c r="CH96" s="98"/>
      <c r="CI96" s="98"/>
      <c r="CJ96" s="98"/>
      <c r="CK96" s="98"/>
      <c r="CL96" s="98"/>
      <c r="CM96" s="98"/>
      <c r="CN96" s="98"/>
      <c r="CO96" s="98"/>
      <c r="CP96" s="98"/>
      <c r="CQ96" s="98"/>
      <c r="CR96" s="98"/>
      <c r="CS96" s="98"/>
      <c r="CT96" s="98"/>
      <c r="CU96" s="98"/>
      <c r="CV96" s="98"/>
      <c r="CW96" s="98"/>
      <c r="CX96" s="98"/>
      <c r="CY96" s="98"/>
      <c r="CZ96" s="98"/>
      <c r="DA96" s="98"/>
      <c r="DB96" s="98"/>
      <c r="DC96" s="98"/>
      <c r="DD96" s="98"/>
      <c r="DE96" s="98"/>
      <c r="DF96" s="98"/>
      <c r="DG96" s="98"/>
      <c r="DH96" s="98"/>
      <c r="DI96" s="98"/>
      <c r="DJ96" s="98"/>
      <c r="DK96" s="98"/>
      <c r="DL96" s="98"/>
      <c r="DM96" s="98"/>
      <c r="DN96" s="98"/>
      <c r="DO96" s="98"/>
      <c r="DP96" s="98"/>
      <c r="DQ96" s="98"/>
      <c r="DR96" s="98"/>
      <c r="DS96" s="98"/>
      <c r="DT96" s="98"/>
      <c r="DU96" s="98"/>
      <c r="DV96" s="98"/>
      <c r="DW96" s="98"/>
      <c r="DX96" s="98"/>
      <c r="DY96" s="98"/>
      <c r="DZ96" s="98"/>
      <c r="EA96" s="98"/>
      <c r="EB96" s="98"/>
      <c r="EC96" s="98"/>
      <c r="ED96" s="98"/>
      <c r="EE96" s="98"/>
      <c r="EF96" s="98"/>
      <c r="EG96" s="98"/>
      <c r="EH96" s="98"/>
      <c r="EI96" s="98"/>
      <c r="EJ96" s="98"/>
      <c r="EK96" s="98"/>
      <c r="EL96" s="98"/>
      <c r="EM96" s="98"/>
      <c r="EN96" s="98"/>
      <c r="EO96" s="98"/>
      <c r="EP96" s="98"/>
      <c r="EQ96" s="98"/>
      <c r="ER96" s="98"/>
      <c r="ES96" s="98"/>
      <c r="ET96" s="98"/>
      <c r="EU96" s="98"/>
      <c r="EV96" s="98"/>
      <c r="EW96" s="98"/>
      <c r="EX96" s="98"/>
    </row>
    <row r="97" spans="2:154" s="97" customFormat="1" x14ac:dyDescent="0.35">
      <c r="B97" s="104"/>
      <c r="C97" s="104"/>
      <c r="D97" s="104"/>
      <c r="E97" s="104"/>
      <c r="F97" s="105"/>
      <c r="G97" s="106"/>
      <c r="H97" s="104"/>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8"/>
      <c r="BB97" s="98"/>
      <c r="BC97" s="98"/>
      <c r="BD97" s="98"/>
      <c r="BE97" s="98"/>
      <c r="BF97" s="98"/>
      <c r="BG97" s="98"/>
      <c r="BH97" s="98"/>
      <c r="BI97" s="98"/>
      <c r="BJ97" s="98"/>
      <c r="BK97" s="98"/>
      <c r="BL97" s="98"/>
      <c r="BM97" s="98"/>
      <c r="BN97" s="98"/>
      <c r="BO97" s="98"/>
      <c r="BP97" s="98"/>
      <c r="BQ97" s="98"/>
      <c r="BR97" s="98"/>
      <c r="BS97" s="98"/>
      <c r="BT97" s="98"/>
      <c r="BU97" s="98"/>
      <c r="BV97" s="98"/>
      <c r="BW97" s="98"/>
      <c r="BX97" s="98"/>
      <c r="BY97" s="98"/>
      <c r="BZ97" s="98"/>
      <c r="CA97" s="98"/>
      <c r="CB97" s="98"/>
      <c r="CC97" s="98"/>
      <c r="CD97" s="98"/>
      <c r="CE97" s="98"/>
      <c r="CF97" s="98"/>
      <c r="CG97" s="98"/>
      <c r="CH97" s="98"/>
      <c r="CI97" s="98"/>
      <c r="CJ97" s="98"/>
      <c r="CK97" s="98"/>
      <c r="CL97" s="98"/>
      <c r="CM97" s="98"/>
      <c r="CN97" s="98"/>
      <c r="CO97" s="98"/>
      <c r="CP97" s="98"/>
      <c r="CQ97" s="98"/>
      <c r="CR97" s="98"/>
      <c r="CS97" s="98"/>
      <c r="CT97" s="98"/>
      <c r="CU97" s="98"/>
      <c r="CV97" s="98"/>
      <c r="CW97" s="98"/>
      <c r="CX97" s="98"/>
      <c r="CY97" s="98"/>
      <c r="CZ97" s="98"/>
      <c r="DA97" s="98"/>
      <c r="DB97" s="98"/>
      <c r="DC97" s="98"/>
      <c r="DD97" s="98"/>
      <c r="DE97" s="98"/>
      <c r="DF97" s="98"/>
      <c r="DG97" s="98"/>
      <c r="DH97" s="98"/>
      <c r="DI97" s="98"/>
      <c r="DJ97" s="98"/>
      <c r="DK97" s="98"/>
      <c r="DL97" s="98"/>
      <c r="DM97" s="98"/>
      <c r="DN97" s="98"/>
      <c r="DO97" s="98"/>
      <c r="DP97" s="98"/>
      <c r="DQ97" s="98"/>
      <c r="DR97" s="98"/>
      <c r="DS97" s="98"/>
      <c r="DT97" s="98"/>
      <c r="DU97" s="98"/>
      <c r="DV97" s="98"/>
      <c r="DW97" s="98"/>
      <c r="DX97" s="98"/>
      <c r="DY97" s="98"/>
      <c r="DZ97" s="98"/>
      <c r="EA97" s="98"/>
      <c r="EB97" s="98"/>
      <c r="EC97" s="98"/>
      <c r="ED97" s="98"/>
      <c r="EE97" s="98"/>
      <c r="EF97" s="98"/>
      <c r="EG97" s="98"/>
      <c r="EH97" s="98"/>
      <c r="EI97" s="98"/>
      <c r="EJ97" s="98"/>
      <c r="EK97" s="98"/>
      <c r="EL97" s="98"/>
      <c r="EM97" s="98"/>
      <c r="EN97" s="98"/>
      <c r="EO97" s="98"/>
      <c r="EP97" s="98"/>
      <c r="EQ97" s="98"/>
      <c r="ER97" s="98"/>
      <c r="ES97" s="98"/>
      <c r="ET97" s="98"/>
      <c r="EU97" s="98"/>
      <c r="EV97" s="98"/>
      <c r="EW97" s="98"/>
      <c r="EX97" s="98"/>
    </row>
    <row r="98" spans="2:154" s="97" customFormat="1" x14ac:dyDescent="0.35">
      <c r="B98" s="104"/>
      <c r="C98" s="104"/>
      <c r="D98" s="104"/>
      <c r="E98" s="104"/>
      <c r="F98" s="105"/>
      <c r="G98" s="106"/>
      <c r="H98" s="104"/>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8"/>
      <c r="BB98" s="98"/>
      <c r="BC98" s="98"/>
      <c r="BD98" s="98"/>
      <c r="BE98" s="98"/>
      <c r="BF98" s="98"/>
      <c r="BG98" s="98"/>
      <c r="BH98" s="98"/>
      <c r="BI98" s="98"/>
      <c r="BJ98" s="98"/>
      <c r="BK98" s="98"/>
      <c r="BL98" s="98"/>
      <c r="BM98" s="98"/>
      <c r="BN98" s="98"/>
      <c r="BO98" s="98"/>
      <c r="BP98" s="98"/>
      <c r="BQ98" s="98"/>
      <c r="BR98" s="98"/>
      <c r="BS98" s="98"/>
      <c r="BT98" s="98"/>
      <c r="BU98" s="98"/>
      <c r="BV98" s="98"/>
      <c r="BW98" s="98"/>
      <c r="BX98" s="98"/>
      <c r="BY98" s="98"/>
      <c r="BZ98" s="98"/>
      <c r="CA98" s="98"/>
      <c r="CB98" s="98"/>
      <c r="CC98" s="98"/>
      <c r="CD98" s="98"/>
      <c r="CE98" s="98"/>
      <c r="CF98" s="98"/>
      <c r="CG98" s="98"/>
      <c r="CH98" s="98"/>
      <c r="CI98" s="98"/>
      <c r="CJ98" s="98"/>
      <c r="CK98" s="98"/>
      <c r="CL98" s="98"/>
      <c r="CM98" s="98"/>
      <c r="CN98" s="98"/>
      <c r="CO98" s="98"/>
      <c r="CP98" s="98"/>
      <c r="CQ98" s="98"/>
      <c r="CR98" s="98"/>
      <c r="CS98" s="98"/>
      <c r="CT98" s="98"/>
      <c r="CU98" s="98"/>
      <c r="CV98" s="98"/>
      <c r="CW98" s="98"/>
      <c r="CX98" s="98"/>
      <c r="CY98" s="98"/>
      <c r="CZ98" s="98"/>
      <c r="DA98" s="98"/>
      <c r="DB98" s="98"/>
      <c r="DC98" s="98"/>
      <c r="DD98" s="98"/>
      <c r="DE98" s="98"/>
      <c r="DF98" s="98"/>
      <c r="DG98" s="98"/>
      <c r="DH98" s="98"/>
      <c r="DI98" s="98"/>
      <c r="DJ98" s="98"/>
      <c r="DK98" s="98"/>
      <c r="DL98" s="98"/>
      <c r="DM98" s="98"/>
      <c r="DN98" s="98"/>
      <c r="DO98" s="98"/>
      <c r="DP98" s="98"/>
      <c r="DQ98" s="98"/>
      <c r="DR98" s="98"/>
      <c r="DS98" s="98"/>
      <c r="DT98" s="98"/>
      <c r="DU98" s="98"/>
      <c r="DV98" s="98"/>
      <c r="DW98" s="98"/>
      <c r="DX98" s="98"/>
      <c r="DY98" s="98"/>
      <c r="DZ98" s="98"/>
      <c r="EA98" s="98"/>
      <c r="EB98" s="98"/>
      <c r="EC98" s="98"/>
      <c r="ED98" s="98"/>
      <c r="EE98" s="98"/>
      <c r="EF98" s="98"/>
      <c r="EG98" s="98"/>
      <c r="EH98" s="98"/>
      <c r="EI98" s="98"/>
      <c r="EJ98" s="98"/>
      <c r="EK98" s="98"/>
      <c r="EL98" s="98"/>
      <c r="EM98" s="98"/>
      <c r="EN98" s="98"/>
      <c r="EO98" s="98"/>
      <c r="EP98" s="98"/>
      <c r="EQ98" s="98"/>
      <c r="ER98" s="98"/>
      <c r="ES98" s="98"/>
      <c r="ET98" s="98"/>
      <c r="EU98" s="98"/>
      <c r="EV98" s="98"/>
      <c r="EW98" s="98"/>
      <c r="EX98" s="98"/>
    </row>
    <row r="99" spans="2:154" s="97" customFormat="1" x14ac:dyDescent="0.35">
      <c r="B99" s="104"/>
      <c r="C99" s="104"/>
      <c r="D99" s="104"/>
      <c r="E99" s="104"/>
      <c r="F99" s="105"/>
      <c r="G99" s="106"/>
      <c r="H99" s="104"/>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8"/>
      <c r="BB99" s="98"/>
      <c r="BC99" s="98"/>
      <c r="BD99" s="98"/>
      <c r="BE99" s="98"/>
      <c r="BF99" s="98"/>
      <c r="BG99" s="98"/>
      <c r="BH99" s="98"/>
      <c r="BI99" s="98"/>
      <c r="BJ99" s="98"/>
      <c r="BK99" s="98"/>
      <c r="BL99" s="98"/>
      <c r="BM99" s="98"/>
      <c r="BN99" s="98"/>
      <c r="BO99" s="98"/>
      <c r="BP99" s="98"/>
      <c r="BQ99" s="98"/>
      <c r="BR99" s="98"/>
      <c r="BS99" s="98"/>
      <c r="BT99" s="98"/>
      <c r="BU99" s="98"/>
      <c r="BV99" s="98"/>
      <c r="BW99" s="98"/>
      <c r="BX99" s="98"/>
      <c r="BY99" s="98"/>
      <c r="BZ99" s="98"/>
      <c r="CA99" s="98"/>
      <c r="CB99" s="98"/>
      <c r="CC99" s="98"/>
      <c r="CD99" s="98"/>
      <c r="CE99" s="98"/>
      <c r="CF99" s="98"/>
      <c r="CG99" s="98"/>
      <c r="CH99" s="98"/>
      <c r="CI99" s="98"/>
      <c r="CJ99" s="98"/>
      <c r="CK99" s="98"/>
      <c r="CL99" s="98"/>
      <c r="CM99" s="98"/>
      <c r="CN99" s="98"/>
      <c r="CO99" s="98"/>
      <c r="CP99" s="98"/>
      <c r="CQ99" s="98"/>
      <c r="CR99" s="98"/>
      <c r="CS99" s="98"/>
      <c r="CT99" s="98"/>
      <c r="CU99" s="98"/>
      <c r="CV99" s="98"/>
      <c r="CW99" s="98"/>
      <c r="CX99" s="98"/>
      <c r="CY99" s="98"/>
      <c r="CZ99" s="98"/>
      <c r="DA99" s="98"/>
      <c r="DB99" s="98"/>
      <c r="DC99" s="98"/>
      <c r="DD99" s="98"/>
      <c r="DE99" s="98"/>
      <c r="DF99" s="98"/>
      <c r="DG99" s="98"/>
      <c r="DH99" s="98"/>
      <c r="DI99" s="98"/>
      <c r="DJ99" s="98"/>
      <c r="DK99" s="98"/>
      <c r="DL99" s="98"/>
      <c r="DM99" s="98"/>
      <c r="DN99" s="98"/>
      <c r="DO99" s="98"/>
      <c r="DP99" s="98"/>
      <c r="DQ99" s="98"/>
      <c r="DR99" s="98"/>
      <c r="DS99" s="98"/>
      <c r="DT99" s="98"/>
      <c r="DU99" s="98"/>
      <c r="DV99" s="98"/>
      <c r="DW99" s="98"/>
      <c r="DX99" s="98"/>
      <c r="DY99" s="98"/>
      <c r="DZ99" s="98"/>
      <c r="EA99" s="98"/>
      <c r="EB99" s="98"/>
      <c r="EC99" s="98"/>
      <c r="ED99" s="98"/>
      <c r="EE99" s="98"/>
      <c r="EF99" s="98"/>
      <c r="EG99" s="98"/>
      <c r="EH99" s="98"/>
      <c r="EI99" s="98"/>
      <c r="EJ99" s="98"/>
      <c r="EK99" s="98"/>
      <c r="EL99" s="98"/>
      <c r="EM99" s="98"/>
      <c r="EN99" s="98"/>
      <c r="EO99" s="98"/>
      <c r="EP99" s="98"/>
      <c r="EQ99" s="98"/>
      <c r="ER99" s="98"/>
      <c r="ES99" s="98"/>
      <c r="ET99" s="98"/>
      <c r="EU99" s="98"/>
      <c r="EV99" s="98"/>
      <c r="EW99" s="98"/>
      <c r="EX99" s="98"/>
    </row>
    <row r="100" spans="2:154" s="97" customFormat="1" x14ac:dyDescent="0.35">
      <c r="B100" s="104"/>
      <c r="C100" s="104"/>
      <c r="D100" s="104"/>
      <c r="E100" s="104"/>
      <c r="F100" s="105"/>
      <c r="G100" s="106"/>
      <c r="H100" s="104"/>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8"/>
      <c r="BB100" s="98"/>
      <c r="BC100" s="98"/>
      <c r="BD100" s="98"/>
      <c r="BE100" s="98"/>
      <c r="BF100" s="98"/>
      <c r="BG100" s="98"/>
      <c r="BH100" s="98"/>
      <c r="BI100" s="98"/>
      <c r="BJ100" s="98"/>
      <c r="BK100" s="98"/>
      <c r="BL100" s="98"/>
      <c r="BM100" s="98"/>
      <c r="BN100" s="98"/>
      <c r="BO100" s="98"/>
      <c r="BP100" s="98"/>
      <c r="BQ100" s="98"/>
      <c r="BR100" s="98"/>
      <c r="BS100" s="98"/>
      <c r="BT100" s="98"/>
      <c r="BU100" s="98"/>
      <c r="BV100" s="98"/>
      <c r="BW100" s="98"/>
      <c r="BX100" s="98"/>
      <c r="BY100" s="98"/>
      <c r="BZ100" s="98"/>
      <c r="CA100" s="98"/>
      <c r="CB100" s="98"/>
      <c r="CC100" s="98"/>
      <c r="CD100" s="98"/>
      <c r="CE100" s="98"/>
      <c r="CF100" s="98"/>
      <c r="CG100" s="98"/>
      <c r="CH100" s="98"/>
      <c r="CI100" s="98"/>
      <c r="CJ100" s="98"/>
      <c r="CK100" s="98"/>
      <c r="CL100" s="98"/>
      <c r="CM100" s="98"/>
      <c r="CN100" s="98"/>
      <c r="CO100" s="98"/>
      <c r="CP100" s="98"/>
      <c r="CQ100" s="98"/>
      <c r="CR100" s="98"/>
      <c r="CS100" s="98"/>
      <c r="CT100" s="98"/>
      <c r="CU100" s="98"/>
      <c r="CV100" s="98"/>
      <c r="CW100" s="98"/>
      <c r="CX100" s="98"/>
      <c r="CY100" s="98"/>
      <c r="CZ100" s="98"/>
      <c r="DA100" s="98"/>
      <c r="DB100" s="98"/>
      <c r="DC100" s="98"/>
      <c r="DD100" s="98"/>
      <c r="DE100" s="98"/>
      <c r="DF100" s="98"/>
      <c r="DG100" s="98"/>
      <c r="DH100" s="98"/>
      <c r="DI100" s="98"/>
      <c r="DJ100" s="98"/>
      <c r="DK100" s="98"/>
      <c r="DL100" s="98"/>
      <c r="DM100" s="98"/>
      <c r="DN100" s="98"/>
      <c r="DO100" s="98"/>
      <c r="DP100" s="98"/>
      <c r="DQ100" s="98"/>
      <c r="DR100" s="98"/>
      <c r="DS100" s="98"/>
      <c r="DT100" s="98"/>
      <c r="DU100" s="98"/>
      <c r="DV100" s="98"/>
      <c r="DW100" s="98"/>
      <c r="DX100" s="98"/>
      <c r="DY100" s="98"/>
      <c r="DZ100" s="98"/>
      <c r="EA100" s="98"/>
      <c r="EB100" s="98"/>
      <c r="EC100" s="98"/>
      <c r="ED100" s="98"/>
      <c r="EE100" s="98"/>
      <c r="EF100" s="98"/>
      <c r="EG100" s="98"/>
      <c r="EH100" s="98"/>
      <c r="EI100" s="98"/>
      <c r="EJ100" s="98"/>
      <c r="EK100" s="98"/>
      <c r="EL100" s="98"/>
      <c r="EM100" s="98"/>
      <c r="EN100" s="98"/>
      <c r="EO100" s="98"/>
      <c r="EP100" s="98"/>
      <c r="EQ100" s="98"/>
      <c r="ER100" s="98"/>
      <c r="ES100" s="98"/>
      <c r="ET100" s="98"/>
      <c r="EU100" s="98"/>
      <c r="EV100" s="98"/>
      <c r="EW100" s="98"/>
      <c r="EX100" s="98"/>
    </row>
    <row r="101" spans="2:154" s="97" customFormat="1" x14ac:dyDescent="0.35">
      <c r="B101" s="104"/>
      <c r="C101" s="104"/>
      <c r="D101" s="104"/>
      <c r="E101" s="104"/>
      <c r="F101" s="105"/>
      <c r="G101" s="106"/>
      <c r="H101" s="104"/>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98"/>
      <c r="BG101" s="98"/>
      <c r="BH101" s="98"/>
      <c r="BI101" s="98"/>
      <c r="BJ101" s="98"/>
      <c r="BK101" s="98"/>
      <c r="BL101" s="98"/>
      <c r="BM101" s="98"/>
      <c r="BN101" s="98"/>
      <c r="BO101" s="98"/>
      <c r="BP101" s="98"/>
      <c r="BQ101" s="98"/>
      <c r="BR101" s="98"/>
      <c r="BS101" s="98"/>
      <c r="BT101" s="98"/>
      <c r="BU101" s="98"/>
      <c r="BV101" s="98"/>
      <c r="BW101" s="98"/>
      <c r="BX101" s="98"/>
      <c r="BY101" s="98"/>
      <c r="BZ101" s="98"/>
      <c r="CA101" s="98"/>
      <c r="CB101" s="98"/>
      <c r="CC101" s="98"/>
      <c r="CD101" s="98"/>
      <c r="CE101" s="98"/>
      <c r="CF101" s="98"/>
      <c r="CG101" s="98"/>
      <c r="CH101" s="98"/>
      <c r="CI101" s="98"/>
      <c r="CJ101" s="98"/>
      <c r="CK101" s="98"/>
      <c r="CL101" s="98"/>
      <c r="CM101" s="98"/>
      <c r="CN101" s="98"/>
      <c r="CO101" s="98"/>
      <c r="CP101" s="98"/>
      <c r="CQ101" s="98"/>
      <c r="CR101" s="98"/>
      <c r="CS101" s="98"/>
      <c r="CT101" s="98"/>
      <c r="CU101" s="98"/>
      <c r="CV101" s="98"/>
      <c r="CW101" s="98"/>
      <c r="CX101" s="98"/>
      <c r="CY101" s="98"/>
      <c r="CZ101" s="98"/>
      <c r="DA101" s="98"/>
      <c r="DB101" s="98"/>
      <c r="DC101" s="98"/>
      <c r="DD101" s="98"/>
      <c r="DE101" s="98"/>
      <c r="DF101" s="98"/>
      <c r="DG101" s="98"/>
      <c r="DH101" s="98"/>
      <c r="DI101" s="98"/>
      <c r="DJ101" s="98"/>
      <c r="DK101" s="98"/>
      <c r="DL101" s="98"/>
      <c r="DM101" s="98"/>
      <c r="DN101" s="98"/>
      <c r="DO101" s="98"/>
      <c r="DP101" s="98"/>
      <c r="DQ101" s="98"/>
      <c r="DR101" s="98"/>
      <c r="DS101" s="98"/>
      <c r="DT101" s="98"/>
      <c r="DU101" s="98"/>
      <c r="DV101" s="98"/>
      <c r="DW101" s="98"/>
      <c r="DX101" s="98"/>
      <c r="DY101" s="98"/>
      <c r="DZ101" s="98"/>
      <c r="EA101" s="98"/>
      <c r="EB101" s="98"/>
      <c r="EC101" s="98"/>
      <c r="ED101" s="98"/>
      <c r="EE101" s="98"/>
      <c r="EF101" s="98"/>
      <c r="EG101" s="98"/>
      <c r="EH101" s="98"/>
      <c r="EI101" s="98"/>
      <c r="EJ101" s="98"/>
      <c r="EK101" s="98"/>
      <c r="EL101" s="98"/>
      <c r="EM101" s="98"/>
      <c r="EN101" s="98"/>
      <c r="EO101" s="98"/>
      <c r="EP101" s="98"/>
      <c r="EQ101" s="98"/>
      <c r="ER101" s="98"/>
      <c r="ES101" s="98"/>
      <c r="ET101" s="98"/>
      <c r="EU101" s="98"/>
      <c r="EV101" s="98"/>
      <c r="EW101" s="98"/>
      <c r="EX101" s="98"/>
    </row>
    <row r="102" spans="2:154" s="97" customFormat="1" x14ac:dyDescent="0.35">
      <c r="B102" s="104"/>
      <c r="C102" s="104"/>
      <c r="D102" s="104"/>
      <c r="E102" s="104"/>
      <c r="F102" s="105"/>
      <c r="G102" s="106"/>
      <c r="H102" s="104"/>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8"/>
      <c r="BB102" s="98"/>
      <c r="BC102" s="98"/>
      <c r="BD102" s="98"/>
      <c r="BE102" s="98"/>
      <c r="BF102" s="98"/>
      <c r="BG102" s="98"/>
      <c r="BH102" s="98"/>
      <c r="BI102" s="98"/>
      <c r="BJ102" s="98"/>
      <c r="BK102" s="98"/>
      <c r="BL102" s="98"/>
      <c r="BM102" s="98"/>
      <c r="BN102" s="98"/>
      <c r="BO102" s="98"/>
      <c r="BP102" s="98"/>
      <c r="BQ102" s="98"/>
      <c r="BR102" s="98"/>
      <c r="BS102" s="98"/>
      <c r="BT102" s="98"/>
      <c r="BU102" s="98"/>
      <c r="BV102" s="98"/>
      <c r="BW102" s="98"/>
      <c r="BX102" s="98"/>
      <c r="BY102" s="98"/>
      <c r="BZ102" s="98"/>
      <c r="CA102" s="98"/>
      <c r="CB102" s="98"/>
      <c r="CC102" s="98"/>
      <c r="CD102" s="98"/>
      <c r="CE102" s="98"/>
      <c r="CF102" s="98"/>
      <c r="CG102" s="98"/>
      <c r="CH102" s="98"/>
      <c r="CI102" s="98"/>
      <c r="CJ102" s="98"/>
      <c r="CK102" s="98"/>
      <c r="CL102" s="98"/>
      <c r="CM102" s="98"/>
      <c r="CN102" s="98"/>
      <c r="CO102" s="98"/>
      <c r="CP102" s="98"/>
      <c r="CQ102" s="98"/>
      <c r="CR102" s="98"/>
      <c r="CS102" s="98"/>
      <c r="CT102" s="98"/>
      <c r="CU102" s="98"/>
      <c r="CV102" s="98"/>
      <c r="CW102" s="98"/>
      <c r="CX102" s="98"/>
      <c r="CY102" s="98"/>
      <c r="CZ102" s="98"/>
      <c r="DA102" s="98"/>
      <c r="DB102" s="98"/>
      <c r="DC102" s="98"/>
      <c r="DD102" s="98"/>
      <c r="DE102" s="98"/>
      <c r="DF102" s="98"/>
      <c r="DG102" s="98"/>
      <c r="DH102" s="98"/>
      <c r="DI102" s="98"/>
      <c r="DJ102" s="98"/>
      <c r="DK102" s="98"/>
      <c r="DL102" s="98"/>
      <c r="DM102" s="98"/>
      <c r="DN102" s="98"/>
      <c r="DO102" s="98"/>
      <c r="DP102" s="98"/>
      <c r="DQ102" s="98"/>
      <c r="DR102" s="98"/>
      <c r="DS102" s="98"/>
      <c r="DT102" s="98"/>
      <c r="DU102" s="98"/>
      <c r="DV102" s="98"/>
      <c r="DW102" s="98"/>
      <c r="DX102" s="98"/>
      <c r="DY102" s="98"/>
      <c r="DZ102" s="98"/>
      <c r="EA102" s="98"/>
      <c r="EB102" s="98"/>
      <c r="EC102" s="98"/>
      <c r="ED102" s="98"/>
      <c r="EE102" s="98"/>
      <c r="EF102" s="98"/>
      <c r="EG102" s="98"/>
      <c r="EH102" s="98"/>
      <c r="EI102" s="98"/>
      <c r="EJ102" s="98"/>
      <c r="EK102" s="98"/>
      <c r="EL102" s="98"/>
      <c r="EM102" s="98"/>
      <c r="EN102" s="98"/>
      <c r="EO102" s="98"/>
      <c r="EP102" s="98"/>
      <c r="EQ102" s="98"/>
      <c r="ER102" s="98"/>
      <c r="ES102" s="98"/>
      <c r="ET102" s="98"/>
      <c r="EU102" s="98"/>
      <c r="EV102" s="98"/>
      <c r="EW102" s="98"/>
      <c r="EX102" s="98"/>
    </row>
    <row r="103" spans="2:154" s="97" customFormat="1" x14ac:dyDescent="0.35">
      <c r="B103" s="104"/>
      <c r="C103" s="104"/>
      <c r="D103" s="104"/>
      <c r="E103" s="104"/>
      <c r="F103" s="105"/>
      <c r="G103" s="106"/>
      <c r="H103" s="104"/>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8"/>
      <c r="BB103" s="98"/>
      <c r="BC103" s="98"/>
      <c r="BD103" s="98"/>
      <c r="BE103" s="98"/>
      <c r="BF103" s="98"/>
      <c r="BG103" s="98"/>
      <c r="BH103" s="98"/>
      <c r="BI103" s="98"/>
      <c r="BJ103" s="98"/>
      <c r="BK103" s="98"/>
      <c r="BL103" s="98"/>
      <c r="BM103" s="98"/>
      <c r="BN103" s="98"/>
      <c r="BO103" s="98"/>
      <c r="BP103" s="98"/>
      <c r="BQ103" s="98"/>
      <c r="BR103" s="98"/>
      <c r="BS103" s="98"/>
      <c r="BT103" s="98"/>
      <c r="BU103" s="98"/>
      <c r="BV103" s="98"/>
      <c r="BW103" s="98"/>
      <c r="BX103" s="98"/>
      <c r="BY103" s="98"/>
      <c r="BZ103" s="98"/>
      <c r="CA103" s="98"/>
      <c r="CB103" s="98"/>
      <c r="CC103" s="98"/>
      <c r="CD103" s="98"/>
      <c r="CE103" s="98"/>
      <c r="CF103" s="98"/>
      <c r="CG103" s="98"/>
      <c r="CH103" s="98"/>
      <c r="CI103" s="98"/>
      <c r="CJ103" s="98"/>
      <c r="CK103" s="98"/>
      <c r="CL103" s="98"/>
      <c r="CM103" s="98"/>
      <c r="CN103" s="98"/>
      <c r="CO103" s="98"/>
      <c r="CP103" s="98"/>
      <c r="CQ103" s="98"/>
      <c r="CR103" s="98"/>
      <c r="CS103" s="98"/>
      <c r="CT103" s="98"/>
      <c r="CU103" s="98"/>
      <c r="CV103" s="98"/>
      <c r="CW103" s="98"/>
      <c r="CX103" s="98"/>
      <c r="CY103" s="98"/>
      <c r="CZ103" s="98"/>
      <c r="DA103" s="98"/>
      <c r="DB103" s="98"/>
      <c r="DC103" s="98"/>
      <c r="DD103" s="98"/>
      <c r="DE103" s="98"/>
      <c r="DF103" s="98"/>
      <c r="DG103" s="98"/>
      <c r="DH103" s="98"/>
      <c r="DI103" s="98"/>
      <c r="DJ103" s="98"/>
      <c r="DK103" s="98"/>
      <c r="DL103" s="98"/>
      <c r="DM103" s="98"/>
      <c r="DN103" s="98"/>
      <c r="DO103" s="98"/>
      <c r="DP103" s="98"/>
      <c r="DQ103" s="98"/>
      <c r="DR103" s="98"/>
      <c r="DS103" s="98"/>
      <c r="DT103" s="98"/>
      <c r="DU103" s="98"/>
      <c r="DV103" s="98"/>
      <c r="DW103" s="98"/>
      <c r="DX103" s="98"/>
      <c r="DY103" s="98"/>
      <c r="DZ103" s="98"/>
      <c r="EA103" s="98"/>
      <c r="EB103" s="98"/>
      <c r="EC103" s="98"/>
      <c r="ED103" s="98"/>
      <c r="EE103" s="98"/>
      <c r="EF103" s="98"/>
      <c r="EG103" s="98"/>
      <c r="EH103" s="98"/>
      <c r="EI103" s="98"/>
      <c r="EJ103" s="98"/>
      <c r="EK103" s="98"/>
      <c r="EL103" s="98"/>
      <c r="EM103" s="98"/>
      <c r="EN103" s="98"/>
      <c r="EO103" s="98"/>
      <c r="EP103" s="98"/>
      <c r="EQ103" s="98"/>
      <c r="ER103" s="98"/>
      <c r="ES103" s="98"/>
      <c r="ET103" s="98"/>
      <c r="EU103" s="98"/>
      <c r="EV103" s="98"/>
      <c r="EW103" s="98"/>
      <c r="EX103" s="98"/>
    </row>
    <row r="104" spans="2:154" s="97" customFormat="1" x14ac:dyDescent="0.35">
      <c r="B104" s="104"/>
      <c r="C104" s="104"/>
      <c r="D104" s="104"/>
      <c r="E104" s="104"/>
      <c r="F104" s="105"/>
      <c r="G104" s="106"/>
      <c r="H104" s="104"/>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8"/>
      <c r="BB104" s="98"/>
      <c r="BC104" s="98"/>
      <c r="BD104" s="98"/>
      <c r="BE104" s="98"/>
      <c r="BF104" s="98"/>
      <c r="BG104" s="98"/>
      <c r="BH104" s="98"/>
      <c r="BI104" s="98"/>
      <c r="BJ104" s="98"/>
      <c r="BK104" s="98"/>
      <c r="BL104" s="98"/>
      <c r="BM104" s="98"/>
      <c r="BN104" s="98"/>
      <c r="BO104" s="98"/>
      <c r="BP104" s="98"/>
      <c r="BQ104" s="98"/>
      <c r="BR104" s="98"/>
      <c r="BS104" s="98"/>
      <c r="BT104" s="98"/>
      <c r="BU104" s="98"/>
      <c r="BV104" s="98"/>
      <c r="BW104" s="98"/>
      <c r="BX104" s="98"/>
      <c r="BY104" s="98"/>
      <c r="BZ104" s="98"/>
      <c r="CA104" s="98"/>
      <c r="CB104" s="98"/>
      <c r="CC104" s="98"/>
      <c r="CD104" s="98"/>
      <c r="CE104" s="98"/>
      <c r="CF104" s="98"/>
      <c r="CG104" s="98"/>
      <c r="CH104" s="98"/>
      <c r="CI104" s="98"/>
      <c r="CJ104" s="98"/>
      <c r="CK104" s="98"/>
      <c r="CL104" s="98"/>
      <c r="CM104" s="98"/>
      <c r="CN104" s="98"/>
      <c r="CO104" s="98"/>
      <c r="CP104" s="98"/>
      <c r="CQ104" s="98"/>
      <c r="CR104" s="98"/>
      <c r="CS104" s="98"/>
      <c r="CT104" s="98"/>
      <c r="CU104" s="98"/>
      <c r="CV104" s="98"/>
      <c r="CW104" s="98"/>
      <c r="CX104" s="98"/>
      <c r="CY104" s="98"/>
      <c r="CZ104" s="98"/>
      <c r="DA104" s="98"/>
      <c r="DB104" s="98"/>
      <c r="DC104" s="98"/>
      <c r="DD104" s="98"/>
      <c r="DE104" s="98"/>
      <c r="DF104" s="98"/>
      <c r="DG104" s="98"/>
      <c r="DH104" s="98"/>
      <c r="DI104" s="98"/>
      <c r="DJ104" s="98"/>
      <c r="DK104" s="98"/>
      <c r="DL104" s="98"/>
      <c r="DM104" s="98"/>
      <c r="DN104" s="98"/>
      <c r="DO104" s="98"/>
      <c r="DP104" s="98"/>
      <c r="DQ104" s="98"/>
      <c r="DR104" s="98"/>
      <c r="DS104" s="98"/>
      <c r="DT104" s="98"/>
      <c r="DU104" s="98"/>
      <c r="DV104" s="98"/>
      <c r="DW104" s="98"/>
      <c r="DX104" s="98"/>
      <c r="DY104" s="98"/>
      <c r="DZ104" s="98"/>
      <c r="EA104" s="98"/>
      <c r="EB104" s="98"/>
      <c r="EC104" s="98"/>
      <c r="ED104" s="98"/>
      <c r="EE104" s="98"/>
      <c r="EF104" s="98"/>
      <c r="EG104" s="98"/>
      <c r="EH104" s="98"/>
      <c r="EI104" s="98"/>
      <c r="EJ104" s="98"/>
      <c r="EK104" s="98"/>
      <c r="EL104" s="98"/>
      <c r="EM104" s="98"/>
      <c r="EN104" s="98"/>
      <c r="EO104" s="98"/>
      <c r="EP104" s="98"/>
      <c r="EQ104" s="98"/>
      <c r="ER104" s="98"/>
      <c r="ES104" s="98"/>
      <c r="ET104" s="98"/>
      <c r="EU104" s="98"/>
      <c r="EV104" s="98"/>
      <c r="EW104" s="98"/>
      <c r="EX104" s="98"/>
    </row>
    <row r="105" spans="2:154" s="97" customFormat="1" x14ac:dyDescent="0.35">
      <c r="B105" s="104"/>
      <c r="C105" s="104"/>
      <c r="D105" s="104"/>
      <c r="E105" s="104"/>
      <c r="F105" s="105"/>
      <c r="G105" s="106"/>
      <c r="H105" s="104"/>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8"/>
      <c r="BB105" s="98"/>
      <c r="BC105" s="98"/>
      <c r="BD105" s="98"/>
      <c r="BE105" s="98"/>
      <c r="BF105" s="98"/>
      <c r="BG105" s="98"/>
      <c r="BH105" s="98"/>
      <c r="BI105" s="98"/>
      <c r="BJ105" s="98"/>
      <c r="BK105" s="98"/>
      <c r="BL105" s="98"/>
      <c r="BM105" s="98"/>
      <c r="BN105" s="98"/>
      <c r="BO105" s="98"/>
      <c r="BP105" s="98"/>
      <c r="BQ105" s="98"/>
      <c r="BR105" s="98"/>
      <c r="BS105" s="98"/>
      <c r="BT105" s="98"/>
      <c r="BU105" s="98"/>
      <c r="BV105" s="98"/>
      <c r="BW105" s="98"/>
      <c r="BX105" s="98"/>
      <c r="BY105" s="98"/>
      <c r="BZ105" s="98"/>
      <c r="CA105" s="98"/>
      <c r="CB105" s="98"/>
      <c r="CC105" s="98"/>
      <c r="CD105" s="98"/>
      <c r="CE105" s="98"/>
      <c r="CF105" s="98"/>
      <c r="CG105" s="98"/>
      <c r="CH105" s="98"/>
      <c r="CI105" s="98"/>
      <c r="CJ105" s="98"/>
      <c r="CK105" s="98"/>
      <c r="CL105" s="98"/>
      <c r="CM105" s="98"/>
      <c r="CN105" s="98"/>
      <c r="CO105" s="98"/>
      <c r="CP105" s="98"/>
      <c r="CQ105" s="98"/>
      <c r="CR105" s="98"/>
      <c r="CS105" s="98"/>
      <c r="CT105" s="98"/>
      <c r="CU105" s="98"/>
      <c r="CV105" s="98"/>
      <c r="CW105" s="98"/>
      <c r="CX105" s="98"/>
      <c r="CY105" s="98"/>
      <c r="CZ105" s="98"/>
      <c r="DA105" s="98"/>
      <c r="DB105" s="98"/>
      <c r="DC105" s="98"/>
      <c r="DD105" s="98"/>
      <c r="DE105" s="98"/>
      <c r="DF105" s="98"/>
      <c r="DG105" s="98"/>
      <c r="DH105" s="98"/>
      <c r="DI105" s="98"/>
      <c r="DJ105" s="98"/>
      <c r="DK105" s="98"/>
      <c r="DL105" s="98"/>
      <c r="DM105" s="98"/>
      <c r="DN105" s="98"/>
      <c r="DO105" s="98"/>
      <c r="DP105" s="98"/>
      <c r="DQ105" s="98"/>
      <c r="DR105" s="98"/>
      <c r="DS105" s="98"/>
      <c r="DT105" s="98"/>
      <c r="DU105" s="98"/>
      <c r="DV105" s="98"/>
      <c r="DW105" s="98"/>
      <c r="DX105" s="98"/>
      <c r="DY105" s="98"/>
      <c r="DZ105" s="98"/>
      <c r="EA105" s="98"/>
      <c r="EB105" s="98"/>
      <c r="EC105" s="98"/>
      <c r="ED105" s="98"/>
      <c r="EE105" s="98"/>
      <c r="EF105" s="98"/>
      <c r="EG105" s="98"/>
      <c r="EH105" s="98"/>
      <c r="EI105" s="98"/>
      <c r="EJ105" s="98"/>
      <c r="EK105" s="98"/>
      <c r="EL105" s="98"/>
      <c r="EM105" s="98"/>
      <c r="EN105" s="98"/>
      <c r="EO105" s="98"/>
      <c r="EP105" s="98"/>
      <c r="EQ105" s="98"/>
      <c r="ER105" s="98"/>
      <c r="ES105" s="98"/>
      <c r="ET105" s="98"/>
      <c r="EU105" s="98"/>
      <c r="EV105" s="98"/>
      <c r="EW105" s="98"/>
      <c r="EX105" s="98"/>
    </row>
    <row r="106" spans="2:154" s="97" customFormat="1" x14ac:dyDescent="0.35">
      <c r="B106" s="104"/>
      <c r="C106" s="104"/>
      <c r="D106" s="104"/>
      <c r="E106" s="104"/>
      <c r="F106" s="105"/>
      <c r="G106" s="106"/>
      <c r="H106" s="104"/>
      <c r="J106" s="98"/>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8"/>
      <c r="BB106" s="98"/>
      <c r="BC106" s="98"/>
      <c r="BD106" s="98"/>
      <c r="BE106" s="98"/>
      <c r="BF106" s="98"/>
      <c r="BG106" s="98"/>
      <c r="BH106" s="98"/>
      <c r="BI106" s="98"/>
      <c r="BJ106" s="98"/>
      <c r="BK106" s="98"/>
      <c r="BL106" s="98"/>
      <c r="BM106" s="98"/>
      <c r="BN106" s="98"/>
      <c r="BO106" s="98"/>
      <c r="BP106" s="98"/>
      <c r="BQ106" s="98"/>
      <c r="BR106" s="98"/>
      <c r="BS106" s="98"/>
      <c r="BT106" s="98"/>
      <c r="BU106" s="98"/>
      <c r="BV106" s="98"/>
      <c r="BW106" s="98"/>
      <c r="BX106" s="98"/>
      <c r="BY106" s="98"/>
      <c r="BZ106" s="98"/>
      <c r="CA106" s="98"/>
      <c r="CB106" s="98"/>
      <c r="CC106" s="98"/>
      <c r="CD106" s="98"/>
      <c r="CE106" s="98"/>
      <c r="CF106" s="98"/>
      <c r="CG106" s="98"/>
      <c r="CH106" s="98"/>
      <c r="CI106" s="98"/>
      <c r="CJ106" s="98"/>
      <c r="CK106" s="98"/>
      <c r="CL106" s="98"/>
      <c r="CM106" s="98"/>
      <c r="CN106" s="98"/>
      <c r="CO106" s="98"/>
      <c r="CP106" s="98"/>
      <c r="CQ106" s="98"/>
      <c r="CR106" s="98"/>
      <c r="CS106" s="98"/>
      <c r="CT106" s="98"/>
      <c r="CU106" s="98"/>
      <c r="CV106" s="98"/>
      <c r="CW106" s="98"/>
      <c r="CX106" s="98"/>
      <c r="CY106" s="98"/>
      <c r="CZ106" s="98"/>
      <c r="DA106" s="98"/>
      <c r="DB106" s="98"/>
      <c r="DC106" s="98"/>
      <c r="DD106" s="98"/>
      <c r="DE106" s="98"/>
      <c r="DF106" s="98"/>
      <c r="DG106" s="98"/>
      <c r="DH106" s="98"/>
      <c r="DI106" s="98"/>
      <c r="DJ106" s="98"/>
      <c r="DK106" s="98"/>
      <c r="DL106" s="98"/>
      <c r="DM106" s="98"/>
      <c r="DN106" s="98"/>
      <c r="DO106" s="98"/>
      <c r="DP106" s="98"/>
      <c r="DQ106" s="98"/>
      <c r="DR106" s="98"/>
      <c r="DS106" s="98"/>
      <c r="DT106" s="98"/>
      <c r="DU106" s="98"/>
      <c r="DV106" s="98"/>
      <c r="DW106" s="98"/>
      <c r="DX106" s="98"/>
      <c r="DY106" s="98"/>
      <c r="DZ106" s="98"/>
      <c r="EA106" s="98"/>
      <c r="EB106" s="98"/>
      <c r="EC106" s="98"/>
      <c r="ED106" s="98"/>
      <c r="EE106" s="98"/>
      <c r="EF106" s="98"/>
      <c r="EG106" s="98"/>
      <c r="EH106" s="98"/>
      <c r="EI106" s="98"/>
      <c r="EJ106" s="98"/>
      <c r="EK106" s="98"/>
      <c r="EL106" s="98"/>
      <c r="EM106" s="98"/>
      <c r="EN106" s="98"/>
      <c r="EO106" s="98"/>
      <c r="EP106" s="98"/>
      <c r="EQ106" s="98"/>
      <c r="ER106" s="98"/>
      <c r="ES106" s="98"/>
      <c r="ET106" s="98"/>
      <c r="EU106" s="98"/>
      <c r="EV106" s="98"/>
      <c r="EW106" s="98"/>
      <c r="EX106" s="98"/>
    </row>
    <row r="107" spans="2:154" s="97" customFormat="1" x14ac:dyDescent="0.35">
      <c r="B107" s="104"/>
      <c r="C107" s="104"/>
      <c r="D107" s="104"/>
      <c r="E107" s="104"/>
      <c r="F107" s="105"/>
      <c r="G107" s="106"/>
      <c r="H107" s="104"/>
      <c r="J107" s="98"/>
      <c r="K107" s="98"/>
      <c r="L107" s="98"/>
      <c r="M107" s="98"/>
      <c r="N107" s="98"/>
      <c r="O107" s="9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8"/>
      <c r="BB107" s="98"/>
      <c r="BC107" s="98"/>
      <c r="BD107" s="98"/>
      <c r="BE107" s="98"/>
      <c r="BF107" s="98"/>
      <c r="BG107" s="98"/>
      <c r="BH107" s="98"/>
      <c r="BI107" s="98"/>
      <c r="BJ107" s="98"/>
      <c r="BK107" s="98"/>
      <c r="BL107" s="98"/>
      <c r="BM107" s="98"/>
      <c r="BN107" s="98"/>
      <c r="BO107" s="98"/>
      <c r="BP107" s="98"/>
      <c r="BQ107" s="98"/>
      <c r="BR107" s="98"/>
      <c r="BS107" s="98"/>
      <c r="BT107" s="98"/>
      <c r="BU107" s="98"/>
      <c r="BV107" s="98"/>
      <c r="BW107" s="98"/>
      <c r="BX107" s="98"/>
      <c r="BY107" s="98"/>
      <c r="BZ107" s="98"/>
      <c r="CA107" s="98"/>
      <c r="CB107" s="98"/>
      <c r="CC107" s="98"/>
      <c r="CD107" s="98"/>
      <c r="CE107" s="98"/>
      <c r="CF107" s="98"/>
      <c r="CG107" s="98"/>
      <c r="CH107" s="98"/>
      <c r="CI107" s="98"/>
      <c r="CJ107" s="98"/>
      <c r="CK107" s="98"/>
      <c r="CL107" s="98"/>
      <c r="CM107" s="98"/>
      <c r="CN107" s="98"/>
      <c r="CO107" s="98"/>
      <c r="CP107" s="98"/>
      <c r="CQ107" s="98"/>
      <c r="CR107" s="98"/>
      <c r="CS107" s="98"/>
      <c r="CT107" s="98"/>
      <c r="CU107" s="98"/>
      <c r="CV107" s="98"/>
      <c r="CW107" s="98"/>
      <c r="CX107" s="98"/>
      <c r="CY107" s="98"/>
      <c r="CZ107" s="98"/>
      <c r="DA107" s="98"/>
      <c r="DB107" s="98"/>
      <c r="DC107" s="98"/>
      <c r="DD107" s="98"/>
      <c r="DE107" s="98"/>
      <c r="DF107" s="98"/>
      <c r="DG107" s="98"/>
      <c r="DH107" s="98"/>
      <c r="DI107" s="98"/>
      <c r="DJ107" s="98"/>
      <c r="DK107" s="98"/>
      <c r="DL107" s="98"/>
      <c r="DM107" s="98"/>
      <c r="DN107" s="98"/>
      <c r="DO107" s="98"/>
      <c r="DP107" s="98"/>
      <c r="DQ107" s="98"/>
      <c r="DR107" s="98"/>
      <c r="DS107" s="98"/>
      <c r="DT107" s="98"/>
      <c r="DU107" s="98"/>
      <c r="DV107" s="98"/>
      <c r="DW107" s="98"/>
      <c r="DX107" s="98"/>
      <c r="DY107" s="98"/>
      <c r="DZ107" s="98"/>
      <c r="EA107" s="98"/>
      <c r="EB107" s="98"/>
      <c r="EC107" s="98"/>
      <c r="ED107" s="98"/>
      <c r="EE107" s="98"/>
      <c r="EF107" s="98"/>
      <c r="EG107" s="98"/>
      <c r="EH107" s="98"/>
      <c r="EI107" s="98"/>
      <c r="EJ107" s="98"/>
      <c r="EK107" s="98"/>
      <c r="EL107" s="98"/>
      <c r="EM107" s="98"/>
      <c r="EN107" s="98"/>
      <c r="EO107" s="98"/>
      <c r="EP107" s="98"/>
      <c r="EQ107" s="98"/>
      <c r="ER107" s="98"/>
      <c r="ES107" s="98"/>
      <c r="ET107" s="98"/>
      <c r="EU107" s="98"/>
      <c r="EV107" s="98"/>
      <c r="EW107" s="98"/>
      <c r="EX107" s="98"/>
    </row>
    <row r="108" spans="2:154" s="97" customFormat="1" x14ac:dyDescent="0.35">
      <c r="B108" s="104"/>
      <c r="C108" s="104"/>
      <c r="D108" s="104"/>
      <c r="E108" s="104"/>
      <c r="F108" s="105"/>
      <c r="G108" s="106"/>
      <c r="H108" s="104"/>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8"/>
      <c r="BB108" s="98"/>
      <c r="BC108" s="98"/>
      <c r="BD108" s="98"/>
      <c r="BE108" s="98"/>
      <c r="BF108" s="98"/>
      <c r="BG108" s="98"/>
      <c r="BH108" s="98"/>
      <c r="BI108" s="98"/>
      <c r="BJ108" s="98"/>
      <c r="BK108" s="98"/>
      <c r="BL108" s="98"/>
      <c r="BM108" s="98"/>
      <c r="BN108" s="98"/>
      <c r="BO108" s="98"/>
      <c r="BP108" s="98"/>
      <c r="BQ108" s="98"/>
      <c r="BR108" s="98"/>
      <c r="BS108" s="98"/>
      <c r="BT108" s="98"/>
      <c r="BU108" s="98"/>
      <c r="BV108" s="98"/>
      <c r="BW108" s="98"/>
      <c r="BX108" s="98"/>
      <c r="BY108" s="98"/>
      <c r="BZ108" s="98"/>
      <c r="CA108" s="98"/>
      <c r="CB108" s="98"/>
      <c r="CC108" s="98"/>
      <c r="CD108" s="98"/>
      <c r="CE108" s="98"/>
      <c r="CF108" s="98"/>
      <c r="CG108" s="98"/>
      <c r="CH108" s="98"/>
      <c r="CI108" s="98"/>
      <c r="CJ108" s="98"/>
      <c r="CK108" s="98"/>
      <c r="CL108" s="98"/>
      <c r="CM108" s="98"/>
      <c r="CN108" s="98"/>
      <c r="CO108" s="98"/>
      <c r="CP108" s="98"/>
      <c r="CQ108" s="98"/>
      <c r="CR108" s="98"/>
      <c r="CS108" s="98"/>
      <c r="CT108" s="98"/>
      <c r="CU108" s="98"/>
      <c r="CV108" s="98"/>
      <c r="CW108" s="98"/>
      <c r="CX108" s="98"/>
      <c r="CY108" s="98"/>
      <c r="CZ108" s="98"/>
      <c r="DA108" s="98"/>
      <c r="DB108" s="98"/>
      <c r="DC108" s="98"/>
      <c r="DD108" s="98"/>
      <c r="DE108" s="98"/>
      <c r="DF108" s="98"/>
      <c r="DG108" s="98"/>
      <c r="DH108" s="98"/>
      <c r="DI108" s="98"/>
      <c r="DJ108" s="98"/>
      <c r="DK108" s="98"/>
      <c r="DL108" s="98"/>
      <c r="DM108" s="98"/>
      <c r="DN108" s="98"/>
      <c r="DO108" s="98"/>
      <c r="DP108" s="98"/>
      <c r="DQ108" s="98"/>
      <c r="DR108" s="98"/>
      <c r="DS108" s="98"/>
      <c r="DT108" s="98"/>
      <c r="DU108" s="98"/>
      <c r="DV108" s="98"/>
      <c r="DW108" s="98"/>
      <c r="DX108" s="98"/>
      <c r="DY108" s="98"/>
      <c r="DZ108" s="98"/>
      <c r="EA108" s="98"/>
      <c r="EB108" s="98"/>
      <c r="EC108" s="98"/>
      <c r="ED108" s="98"/>
      <c r="EE108" s="98"/>
      <c r="EF108" s="98"/>
      <c r="EG108" s="98"/>
      <c r="EH108" s="98"/>
      <c r="EI108" s="98"/>
      <c r="EJ108" s="98"/>
      <c r="EK108" s="98"/>
      <c r="EL108" s="98"/>
      <c r="EM108" s="98"/>
      <c r="EN108" s="98"/>
      <c r="EO108" s="98"/>
      <c r="EP108" s="98"/>
      <c r="EQ108" s="98"/>
      <c r="ER108" s="98"/>
      <c r="ES108" s="98"/>
      <c r="ET108" s="98"/>
      <c r="EU108" s="98"/>
      <c r="EV108" s="98"/>
      <c r="EW108" s="98"/>
      <c r="EX108" s="98"/>
    </row>
    <row r="109" spans="2:154" s="97" customFormat="1" x14ac:dyDescent="0.35">
      <c r="B109" s="104"/>
      <c r="C109" s="104"/>
      <c r="D109" s="104"/>
      <c r="E109" s="104"/>
      <c r="F109" s="105"/>
      <c r="G109" s="106"/>
      <c r="H109" s="104"/>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c r="BC109" s="98"/>
      <c r="BD109" s="98"/>
      <c r="BE109" s="98"/>
      <c r="BF109" s="98"/>
      <c r="BG109" s="98"/>
      <c r="BH109" s="98"/>
      <c r="BI109" s="98"/>
      <c r="BJ109" s="98"/>
      <c r="BK109" s="98"/>
      <c r="BL109" s="98"/>
      <c r="BM109" s="98"/>
      <c r="BN109" s="98"/>
      <c r="BO109" s="98"/>
      <c r="BP109" s="98"/>
      <c r="BQ109" s="98"/>
      <c r="BR109" s="98"/>
      <c r="BS109" s="98"/>
      <c r="BT109" s="98"/>
      <c r="BU109" s="98"/>
      <c r="BV109" s="98"/>
      <c r="BW109" s="98"/>
      <c r="BX109" s="98"/>
      <c r="BY109" s="98"/>
      <c r="BZ109" s="98"/>
      <c r="CA109" s="98"/>
      <c r="CB109" s="98"/>
      <c r="CC109" s="98"/>
      <c r="CD109" s="98"/>
      <c r="CE109" s="98"/>
      <c r="CF109" s="98"/>
      <c r="CG109" s="98"/>
      <c r="CH109" s="98"/>
      <c r="CI109" s="98"/>
      <c r="CJ109" s="98"/>
      <c r="CK109" s="98"/>
      <c r="CL109" s="98"/>
      <c r="CM109" s="98"/>
      <c r="CN109" s="98"/>
      <c r="CO109" s="98"/>
      <c r="CP109" s="98"/>
      <c r="CQ109" s="98"/>
      <c r="CR109" s="98"/>
      <c r="CS109" s="98"/>
      <c r="CT109" s="98"/>
      <c r="CU109" s="98"/>
      <c r="CV109" s="98"/>
      <c r="CW109" s="98"/>
      <c r="CX109" s="98"/>
      <c r="CY109" s="98"/>
      <c r="CZ109" s="98"/>
      <c r="DA109" s="98"/>
      <c r="DB109" s="98"/>
      <c r="DC109" s="98"/>
      <c r="DD109" s="98"/>
      <c r="DE109" s="98"/>
      <c r="DF109" s="98"/>
      <c r="DG109" s="98"/>
      <c r="DH109" s="98"/>
      <c r="DI109" s="98"/>
      <c r="DJ109" s="98"/>
      <c r="DK109" s="98"/>
      <c r="DL109" s="98"/>
      <c r="DM109" s="98"/>
      <c r="DN109" s="98"/>
      <c r="DO109" s="98"/>
      <c r="DP109" s="98"/>
      <c r="DQ109" s="98"/>
      <c r="DR109" s="98"/>
      <c r="DS109" s="98"/>
      <c r="DT109" s="98"/>
      <c r="DU109" s="98"/>
      <c r="DV109" s="98"/>
      <c r="DW109" s="98"/>
      <c r="DX109" s="98"/>
      <c r="DY109" s="98"/>
      <c r="DZ109" s="98"/>
      <c r="EA109" s="98"/>
      <c r="EB109" s="98"/>
      <c r="EC109" s="98"/>
      <c r="ED109" s="98"/>
      <c r="EE109" s="98"/>
      <c r="EF109" s="98"/>
      <c r="EG109" s="98"/>
      <c r="EH109" s="98"/>
      <c r="EI109" s="98"/>
      <c r="EJ109" s="98"/>
      <c r="EK109" s="98"/>
      <c r="EL109" s="98"/>
      <c r="EM109" s="98"/>
      <c r="EN109" s="98"/>
      <c r="EO109" s="98"/>
      <c r="EP109" s="98"/>
      <c r="EQ109" s="98"/>
      <c r="ER109" s="98"/>
      <c r="ES109" s="98"/>
      <c r="ET109" s="98"/>
      <c r="EU109" s="98"/>
      <c r="EV109" s="98"/>
      <c r="EW109" s="98"/>
      <c r="EX109" s="98"/>
    </row>
    <row r="110" spans="2:154" s="97" customFormat="1" x14ac:dyDescent="0.35">
      <c r="B110" s="104"/>
      <c r="C110" s="104"/>
      <c r="D110" s="104"/>
      <c r="E110" s="104"/>
      <c r="F110" s="105"/>
      <c r="G110" s="106"/>
      <c r="H110" s="104"/>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8"/>
      <c r="BB110" s="98"/>
      <c r="BC110" s="98"/>
      <c r="BD110" s="98"/>
      <c r="BE110" s="98"/>
      <c r="BF110" s="98"/>
      <c r="BG110" s="98"/>
      <c r="BH110" s="98"/>
      <c r="BI110" s="98"/>
      <c r="BJ110" s="98"/>
      <c r="BK110" s="98"/>
      <c r="BL110" s="98"/>
      <c r="BM110" s="98"/>
      <c r="BN110" s="98"/>
      <c r="BO110" s="98"/>
      <c r="BP110" s="98"/>
      <c r="BQ110" s="98"/>
      <c r="BR110" s="98"/>
      <c r="BS110" s="98"/>
      <c r="BT110" s="98"/>
      <c r="BU110" s="98"/>
      <c r="BV110" s="98"/>
      <c r="BW110" s="98"/>
      <c r="BX110" s="98"/>
      <c r="BY110" s="98"/>
      <c r="BZ110" s="98"/>
      <c r="CA110" s="98"/>
      <c r="CB110" s="98"/>
      <c r="CC110" s="98"/>
      <c r="CD110" s="98"/>
      <c r="CE110" s="98"/>
      <c r="CF110" s="98"/>
      <c r="CG110" s="98"/>
      <c r="CH110" s="98"/>
      <c r="CI110" s="98"/>
      <c r="CJ110" s="98"/>
      <c r="CK110" s="98"/>
      <c r="CL110" s="98"/>
      <c r="CM110" s="98"/>
      <c r="CN110" s="98"/>
      <c r="CO110" s="98"/>
      <c r="CP110" s="98"/>
      <c r="CQ110" s="98"/>
      <c r="CR110" s="98"/>
      <c r="CS110" s="98"/>
      <c r="CT110" s="98"/>
      <c r="CU110" s="98"/>
      <c r="CV110" s="98"/>
      <c r="CW110" s="98"/>
      <c r="CX110" s="98"/>
      <c r="CY110" s="98"/>
      <c r="CZ110" s="98"/>
      <c r="DA110" s="98"/>
      <c r="DB110" s="98"/>
      <c r="DC110" s="98"/>
      <c r="DD110" s="98"/>
      <c r="DE110" s="98"/>
      <c r="DF110" s="98"/>
      <c r="DG110" s="98"/>
      <c r="DH110" s="98"/>
      <c r="DI110" s="98"/>
      <c r="DJ110" s="98"/>
      <c r="DK110" s="98"/>
      <c r="DL110" s="98"/>
      <c r="DM110" s="98"/>
      <c r="DN110" s="98"/>
      <c r="DO110" s="98"/>
      <c r="DP110" s="98"/>
      <c r="DQ110" s="98"/>
      <c r="DR110" s="98"/>
      <c r="DS110" s="98"/>
      <c r="DT110" s="98"/>
      <c r="DU110" s="98"/>
      <c r="DV110" s="98"/>
      <c r="DW110" s="98"/>
      <c r="DX110" s="98"/>
      <c r="DY110" s="98"/>
      <c r="DZ110" s="98"/>
      <c r="EA110" s="98"/>
      <c r="EB110" s="98"/>
      <c r="EC110" s="98"/>
      <c r="ED110" s="98"/>
      <c r="EE110" s="98"/>
      <c r="EF110" s="98"/>
      <c r="EG110" s="98"/>
      <c r="EH110" s="98"/>
      <c r="EI110" s="98"/>
      <c r="EJ110" s="98"/>
      <c r="EK110" s="98"/>
      <c r="EL110" s="98"/>
      <c r="EM110" s="98"/>
      <c r="EN110" s="98"/>
      <c r="EO110" s="98"/>
      <c r="EP110" s="98"/>
      <c r="EQ110" s="98"/>
      <c r="ER110" s="98"/>
      <c r="ES110" s="98"/>
      <c r="ET110" s="98"/>
      <c r="EU110" s="98"/>
      <c r="EV110" s="98"/>
      <c r="EW110" s="98"/>
      <c r="EX110" s="98"/>
    </row>
    <row r="111" spans="2:154" s="97" customFormat="1" x14ac:dyDescent="0.35">
      <c r="B111" s="104"/>
      <c r="C111" s="104"/>
      <c r="D111" s="104"/>
      <c r="E111" s="104"/>
      <c r="F111" s="105"/>
      <c r="G111" s="106"/>
      <c r="H111" s="104"/>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8"/>
      <c r="BB111" s="98"/>
      <c r="BC111" s="98"/>
      <c r="BD111" s="98"/>
      <c r="BE111" s="98"/>
      <c r="BF111" s="98"/>
      <c r="BG111" s="98"/>
      <c r="BH111" s="98"/>
      <c r="BI111" s="98"/>
      <c r="BJ111" s="98"/>
      <c r="BK111" s="98"/>
      <c r="BL111" s="98"/>
      <c r="BM111" s="98"/>
      <c r="BN111" s="98"/>
      <c r="BO111" s="98"/>
      <c r="BP111" s="98"/>
      <c r="BQ111" s="98"/>
      <c r="BR111" s="98"/>
      <c r="BS111" s="98"/>
      <c r="BT111" s="98"/>
      <c r="BU111" s="98"/>
      <c r="BV111" s="98"/>
      <c r="BW111" s="98"/>
      <c r="BX111" s="98"/>
      <c r="BY111" s="98"/>
      <c r="BZ111" s="98"/>
      <c r="CA111" s="98"/>
      <c r="CB111" s="98"/>
      <c r="CC111" s="98"/>
      <c r="CD111" s="98"/>
      <c r="CE111" s="98"/>
      <c r="CF111" s="98"/>
      <c r="CG111" s="98"/>
      <c r="CH111" s="98"/>
      <c r="CI111" s="98"/>
      <c r="CJ111" s="98"/>
      <c r="CK111" s="98"/>
      <c r="CL111" s="98"/>
      <c r="CM111" s="98"/>
      <c r="CN111" s="98"/>
      <c r="CO111" s="98"/>
      <c r="CP111" s="98"/>
      <c r="CQ111" s="98"/>
      <c r="CR111" s="98"/>
      <c r="CS111" s="98"/>
      <c r="CT111" s="98"/>
      <c r="CU111" s="98"/>
      <c r="CV111" s="98"/>
      <c r="CW111" s="98"/>
      <c r="CX111" s="98"/>
      <c r="CY111" s="98"/>
      <c r="CZ111" s="98"/>
      <c r="DA111" s="98"/>
      <c r="DB111" s="98"/>
      <c r="DC111" s="98"/>
      <c r="DD111" s="98"/>
      <c r="DE111" s="98"/>
      <c r="DF111" s="98"/>
      <c r="DG111" s="98"/>
      <c r="DH111" s="98"/>
      <c r="DI111" s="98"/>
      <c r="DJ111" s="98"/>
      <c r="DK111" s="98"/>
      <c r="DL111" s="98"/>
      <c r="DM111" s="98"/>
      <c r="DN111" s="98"/>
      <c r="DO111" s="98"/>
      <c r="DP111" s="98"/>
      <c r="DQ111" s="98"/>
      <c r="DR111" s="98"/>
      <c r="DS111" s="98"/>
      <c r="DT111" s="98"/>
      <c r="DU111" s="98"/>
      <c r="DV111" s="98"/>
      <c r="DW111" s="98"/>
      <c r="DX111" s="98"/>
      <c r="DY111" s="98"/>
      <c r="DZ111" s="98"/>
      <c r="EA111" s="98"/>
      <c r="EB111" s="98"/>
      <c r="EC111" s="98"/>
      <c r="ED111" s="98"/>
      <c r="EE111" s="98"/>
      <c r="EF111" s="98"/>
      <c r="EG111" s="98"/>
      <c r="EH111" s="98"/>
      <c r="EI111" s="98"/>
      <c r="EJ111" s="98"/>
      <c r="EK111" s="98"/>
      <c r="EL111" s="98"/>
      <c r="EM111" s="98"/>
      <c r="EN111" s="98"/>
      <c r="EO111" s="98"/>
      <c r="EP111" s="98"/>
      <c r="EQ111" s="98"/>
      <c r="ER111" s="98"/>
      <c r="ES111" s="98"/>
      <c r="ET111" s="98"/>
      <c r="EU111" s="98"/>
      <c r="EV111" s="98"/>
      <c r="EW111" s="98"/>
      <c r="EX111" s="98"/>
    </row>
    <row r="112" spans="2:154" s="97" customFormat="1" x14ac:dyDescent="0.35">
      <c r="B112" s="104"/>
      <c r="C112" s="104"/>
      <c r="D112" s="104"/>
      <c r="E112" s="104"/>
      <c r="F112" s="105"/>
      <c r="G112" s="106"/>
      <c r="H112" s="104"/>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c r="BC112" s="98"/>
      <c r="BD112" s="98"/>
      <c r="BE112" s="98"/>
      <c r="BF112" s="98"/>
      <c r="BG112" s="98"/>
      <c r="BH112" s="98"/>
      <c r="BI112" s="98"/>
      <c r="BJ112" s="98"/>
      <c r="BK112" s="98"/>
      <c r="BL112" s="98"/>
      <c r="BM112" s="98"/>
      <c r="BN112" s="98"/>
      <c r="BO112" s="98"/>
      <c r="BP112" s="98"/>
      <c r="BQ112" s="98"/>
      <c r="BR112" s="98"/>
      <c r="BS112" s="98"/>
      <c r="BT112" s="98"/>
      <c r="BU112" s="98"/>
      <c r="BV112" s="98"/>
      <c r="BW112" s="98"/>
      <c r="BX112" s="98"/>
      <c r="BY112" s="98"/>
      <c r="BZ112" s="98"/>
      <c r="CA112" s="98"/>
      <c r="CB112" s="98"/>
      <c r="CC112" s="98"/>
      <c r="CD112" s="98"/>
      <c r="CE112" s="98"/>
      <c r="CF112" s="98"/>
      <c r="CG112" s="98"/>
      <c r="CH112" s="98"/>
      <c r="CI112" s="98"/>
      <c r="CJ112" s="98"/>
      <c r="CK112" s="98"/>
      <c r="CL112" s="98"/>
      <c r="CM112" s="98"/>
      <c r="CN112" s="98"/>
      <c r="CO112" s="98"/>
      <c r="CP112" s="98"/>
      <c r="CQ112" s="98"/>
      <c r="CR112" s="98"/>
      <c r="CS112" s="98"/>
      <c r="CT112" s="98"/>
      <c r="CU112" s="98"/>
      <c r="CV112" s="98"/>
      <c r="CW112" s="98"/>
      <c r="CX112" s="98"/>
      <c r="CY112" s="98"/>
      <c r="CZ112" s="98"/>
      <c r="DA112" s="98"/>
      <c r="DB112" s="98"/>
      <c r="DC112" s="98"/>
      <c r="DD112" s="98"/>
      <c r="DE112" s="98"/>
      <c r="DF112" s="98"/>
      <c r="DG112" s="98"/>
      <c r="DH112" s="98"/>
      <c r="DI112" s="98"/>
      <c r="DJ112" s="98"/>
      <c r="DK112" s="98"/>
      <c r="DL112" s="98"/>
      <c r="DM112" s="98"/>
      <c r="DN112" s="98"/>
      <c r="DO112" s="98"/>
      <c r="DP112" s="98"/>
      <c r="DQ112" s="98"/>
      <c r="DR112" s="98"/>
      <c r="DS112" s="98"/>
      <c r="DT112" s="98"/>
      <c r="DU112" s="98"/>
      <c r="DV112" s="98"/>
      <c r="DW112" s="98"/>
      <c r="DX112" s="98"/>
      <c r="DY112" s="98"/>
      <c r="DZ112" s="98"/>
      <c r="EA112" s="98"/>
      <c r="EB112" s="98"/>
      <c r="EC112" s="98"/>
      <c r="ED112" s="98"/>
      <c r="EE112" s="98"/>
      <c r="EF112" s="98"/>
      <c r="EG112" s="98"/>
      <c r="EH112" s="98"/>
      <c r="EI112" s="98"/>
      <c r="EJ112" s="98"/>
      <c r="EK112" s="98"/>
      <c r="EL112" s="98"/>
      <c r="EM112" s="98"/>
      <c r="EN112" s="98"/>
      <c r="EO112" s="98"/>
      <c r="EP112" s="98"/>
      <c r="EQ112" s="98"/>
      <c r="ER112" s="98"/>
      <c r="ES112" s="98"/>
      <c r="ET112" s="98"/>
      <c r="EU112" s="98"/>
      <c r="EV112" s="98"/>
      <c r="EW112" s="98"/>
      <c r="EX112" s="98"/>
    </row>
    <row r="113" spans="2:154" s="97" customFormat="1" x14ac:dyDescent="0.35">
      <c r="B113" s="104"/>
      <c r="C113" s="104"/>
      <c r="D113" s="104"/>
      <c r="E113" s="104"/>
      <c r="F113" s="105"/>
      <c r="G113" s="106"/>
      <c r="H113" s="104"/>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c r="BC113" s="98"/>
      <c r="BD113" s="98"/>
      <c r="BE113" s="98"/>
      <c r="BF113" s="98"/>
      <c r="BG113" s="98"/>
      <c r="BH113" s="98"/>
      <c r="BI113" s="98"/>
      <c r="BJ113" s="98"/>
      <c r="BK113" s="98"/>
      <c r="BL113" s="98"/>
      <c r="BM113" s="98"/>
      <c r="BN113" s="98"/>
      <c r="BO113" s="98"/>
      <c r="BP113" s="98"/>
      <c r="BQ113" s="98"/>
      <c r="BR113" s="98"/>
      <c r="BS113" s="98"/>
      <c r="BT113" s="98"/>
      <c r="BU113" s="98"/>
      <c r="BV113" s="98"/>
      <c r="BW113" s="98"/>
      <c r="BX113" s="98"/>
      <c r="BY113" s="98"/>
      <c r="BZ113" s="98"/>
      <c r="CA113" s="98"/>
      <c r="CB113" s="98"/>
      <c r="CC113" s="98"/>
      <c r="CD113" s="98"/>
      <c r="CE113" s="98"/>
      <c r="CF113" s="98"/>
      <c r="CG113" s="98"/>
      <c r="CH113" s="98"/>
      <c r="CI113" s="98"/>
      <c r="CJ113" s="98"/>
      <c r="CK113" s="98"/>
      <c r="CL113" s="98"/>
      <c r="CM113" s="98"/>
      <c r="CN113" s="98"/>
      <c r="CO113" s="98"/>
      <c r="CP113" s="98"/>
      <c r="CQ113" s="98"/>
      <c r="CR113" s="98"/>
      <c r="CS113" s="98"/>
      <c r="CT113" s="98"/>
      <c r="CU113" s="98"/>
      <c r="CV113" s="98"/>
      <c r="CW113" s="98"/>
      <c r="CX113" s="98"/>
      <c r="CY113" s="98"/>
      <c r="CZ113" s="98"/>
      <c r="DA113" s="98"/>
      <c r="DB113" s="98"/>
      <c r="DC113" s="98"/>
      <c r="DD113" s="98"/>
      <c r="DE113" s="98"/>
      <c r="DF113" s="98"/>
      <c r="DG113" s="98"/>
      <c r="DH113" s="98"/>
      <c r="DI113" s="98"/>
      <c r="DJ113" s="98"/>
      <c r="DK113" s="98"/>
      <c r="DL113" s="98"/>
      <c r="DM113" s="98"/>
      <c r="DN113" s="98"/>
      <c r="DO113" s="98"/>
      <c r="DP113" s="98"/>
      <c r="DQ113" s="98"/>
      <c r="DR113" s="98"/>
      <c r="DS113" s="98"/>
      <c r="DT113" s="98"/>
      <c r="DU113" s="98"/>
      <c r="DV113" s="98"/>
      <c r="DW113" s="98"/>
      <c r="DX113" s="98"/>
      <c r="DY113" s="98"/>
      <c r="DZ113" s="98"/>
      <c r="EA113" s="98"/>
      <c r="EB113" s="98"/>
      <c r="EC113" s="98"/>
      <c r="ED113" s="98"/>
      <c r="EE113" s="98"/>
      <c r="EF113" s="98"/>
      <c r="EG113" s="98"/>
      <c r="EH113" s="98"/>
      <c r="EI113" s="98"/>
      <c r="EJ113" s="98"/>
      <c r="EK113" s="98"/>
      <c r="EL113" s="98"/>
      <c r="EM113" s="98"/>
      <c r="EN113" s="98"/>
      <c r="EO113" s="98"/>
      <c r="EP113" s="98"/>
      <c r="EQ113" s="98"/>
      <c r="ER113" s="98"/>
      <c r="ES113" s="98"/>
      <c r="ET113" s="98"/>
      <c r="EU113" s="98"/>
      <c r="EV113" s="98"/>
      <c r="EW113" s="98"/>
      <c r="EX113" s="98"/>
    </row>
    <row r="114" spans="2:154" s="97" customFormat="1" x14ac:dyDescent="0.35">
      <c r="B114" s="104"/>
      <c r="C114" s="104"/>
      <c r="D114" s="104"/>
      <c r="E114" s="104"/>
      <c r="F114" s="105"/>
      <c r="G114" s="106"/>
      <c r="H114" s="104"/>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8"/>
      <c r="BB114" s="98"/>
      <c r="BC114" s="98"/>
      <c r="BD114" s="98"/>
      <c r="BE114" s="98"/>
      <c r="BF114" s="98"/>
      <c r="BG114" s="98"/>
      <c r="BH114" s="98"/>
      <c r="BI114" s="98"/>
      <c r="BJ114" s="98"/>
      <c r="BK114" s="98"/>
      <c r="BL114" s="98"/>
      <c r="BM114" s="98"/>
      <c r="BN114" s="98"/>
      <c r="BO114" s="98"/>
      <c r="BP114" s="98"/>
      <c r="BQ114" s="98"/>
      <c r="BR114" s="98"/>
      <c r="BS114" s="98"/>
      <c r="BT114" s="98"/>
      <c r="BU114" s="98"/>
      <c r="BV114" s="98"/>
      <c r="BW114" s="98"/>
      <c r="BX114" s="98"/>
      <c r="BY114" s="98"/>
      <c r="BZ114" s="98"/>
      <c r="CA114" s="98"/>
      <c r="CB114" s="98"/>
      <c r="CC114" s="98"/>
      <c r="CD114" s="98"/>
      <c r="CE114" s="98"/>
      <c r="CF114" s="98"/>
      <c r="CG114" s="98"/>
      <c r="CH114" s="98"/>
      <c r="CI114" s="98"/>
      <c r="CJ114" s="98"/>
      <c r="CK114" s="98"/>
      <c r="CL114" s="98"/>
      <c r="CM114" s="98"/>
      <c r="CN114" s="98"/>
      <c r="CO114" s="98"/>
      <c r="CP114" s="98"/>
      <c r="CQ114" s="98"/>
      <c r="CR114" s="98"/>
      <c r="CS114" s="98"/>
      <c r="CT114" s="98"/>
      <c r="CU114" s="98"/>
      <c r="CV114" s="98"/>
      <c r="CW114" s="98"/>
      <c r="CX114" s="98"/>
      <c r="CY114" s="98"/>
      <c r="CZ114" s="98"/>
      <c r="DA114" s="98"/>
      <c r="DB114" s="98"/>
      <c r="DC114" s="98"/>
      <c r="DD114" s="98"/>
      <c r="DE114" s="98"/>
      <c r="DF114" s="98"/>
      <c r="DG114" s="98"/>
      <c r="DH114" s="98"/>
      <c r="DI114" s="98"/>
      <c r="DJ114" s="98"/>
      <c r="DK114" s="98"/>
      <c r="DL114" s="98"/>
      <c r="DM114" s="98"/>
      <c r="DN114" s="98"/>
      <c r="DO114" s="98"/>
      <c r="DP114" s="98"/>
      <c r="DQ114" s="98"/>
      <c r="DR114" s="98"/>
      <c r="DS114" s="98"/>
      <c r="DT114" s="98"/>
      <c r="DU114" s="98"/>
      <c r="DV114" s="98"/>
      <c r="DW114" s="98"/>
      <c r="DX114" s="98"/>
      <c r="DY114" s="98"/>
      <c r="DZ114" s="98"/>
      <c r="EA114" s="98"/>
      <c r="EB114" s="98"/>
      <c r="EC114" s="98"/>
      <c r="ED114" s="98"/>
      <c r="EE114" s="98"/>
      <c r="EF114" s="98"/>
      <c r="EG114" s="98"/>
      <c r="EH114" s="98"/>
      <c r="EI114" s="98"/>
      <c r="EJ114" s="98"/>
      <c r="EK114" s="98"/>
      <c r="EL114" s="98"/>
      <c r="EM114" s="98"/>
      <c r="EN114" s="98"/>
      <c r="EO114" s="98"/>
      <c r="EP114" s="98"/>
      <c r="EQ114" s="98"/>
      <c r="ER114" s="98"/>
      <c r="ES114" s="98"/>
      <c r="ET114" s="98"/>
      <c r="EU114" s="98"/>
      <c r="EV114" s="98"/>
      <c r="EW114" s="98"/>
      <c r="EX114" s="98"/>
    </row>
    <row r="115" spans="2:154" s="97" customFormat="1" x14ac:dyDescent="0.35">
      <c r="B115" s="104"/>
      <c r="C115" s="104"/>
      <c r="D115" s="104"/>
      <c r="E115" s="104"/>
      <c r="F115" s="105"/>
      <c r="G115" s="106"/>
      <c r="H115" s="104"/>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8"/>
      <c r="BB115" s="98"/>
      <c r="BC115" s="98"/>
      <c r="BD115" s="98"/>
      <c r="BE115" s="98"/>
      <c r="BF115" s="98"/>
      <c r="BG115" s="98"/>
      <c r="BH115" s="98"/>
      <c r="BI115" s="98"/>
      <c r="BJ115" s="98"/>
      <c r="BK115" s="98"/>
      <c r="BL115" s="98"/>
      <c r="BM115" s="98"/>
      <c r="BN115" s="98"/>
      <c r="BO115" s="98"/>
      <c r="BP115" s="98"/>
      <c r="BQ115" s="98"/>
      <c r="BR115" s="98"/>
      <c r="BS115" s="98"/>
      <c r="BT115" s="98"/>
      <c r="BU115" s="98"/>
      <c r="BV115" s="98"/>
      <c r="BW115" s="98"/>
      <c r="BX115" s="98"/>
      <c r="BY115" s="98"/>
      <c r="BZ115" s="98"/>
      <c r="CA115" s="98"/>
      <c r="CB115" s="98"/>
      <c r="CC115" s="98"/>
      <c r="CD115" s="98"/>
      <c r="CE115" s="98"/>
      <c r="CF115" s="98"/>
      <c r="CG115" s="98"/>
      <c r="CH115" s="98"/>
      <c r="CI115" s="98"/>
      <c r="CJ115" s="98"/>
      <c r="CK115" s="98"/>
      <c r="CL115" s="98"/>
      <c r="CM115" s="98"/>
      <c r="CN115" s="98"/>
      <c r="CO115" s="98"/>
      <c r="CP115" s="98"/>
      <c r="CQ115" s="98"/>
      <c r="CR115" s="98"/>
      <c r="CS115" s="98"/>
      <c r="CT115" s="98"/>
      <c r="CU115" s="98"/>
      <c r="CV115" s="98"/>
      <c r="CW115" s="98"/>
      <c r="CX115" s="98"/>
      <c r="CY115" s="98"/>
      <c r="CZ115" s="98"/>
      <c r="DA115" s="98"/>
      <c r="DB115" s="98"/>
      <c r="DC115" s="98"/>
      <c r="DD115" s="98"/>
      <c r="DE115" s="98"/>
      <c r="DF115" s="98"/>
      <c r="DG115" s="98"/>
      <c r="DH115" s="98"/>
      <c r="DI115" s="98"/>
      <c r="DJ115" s="98"/>
      <c r="DK115" s="98"/>
      <c r="DL115" s="98"/>
      <c r="DM115" s="98"/>
      <c r="DN115" s="98"/>
      <c r="DO115" s="98"/>
      <c r="DP115" s="98"/>
      <c r="DQ115" s="98"/>
      <c r="DR115" s="98"/>
      <c r="DS115" s="98"/>
      <c r="DT115" s="98"/>
      <c r="DU115" s="98"/>
      <c r="DV115" s="98"/>
      <c r="DW115" s="98"/>
      <c r="DX115" s="98"/>
      <c r="DY115" s="98"/>
      <c r="DZ115" s="98"/>
      <c r="EA115" s="98"/>
      <c r="EB115" s="98"/>
      <c r="EC115" s="98"/>
      <c r="ED115" s="98"/>
      <c r="EE115" s="98"/>
      <c r="EF115" s="98"/>
      <c r="EG115" s="98"/>
      <c r="EH115" s="98"/>
      <c r="EI115" s="98"/>
      <c r="EJ115" s="98"/>
      <c r="EK115" s="98"/>
      <c r="EL115" s="98"/>
      <c r="EM115" s="98"/>
      <c r="EN115" s="98"/>
      <c r="EO115" s="98"/>
      <c r="EP115" s="98"/>
      <c r="EQ115" s="98"/>
      <c r="ER115" s="98"/>
      <c r="ES115" s="98"/>
      <c r="ET115" s="98"/>
      <c r="EU115" s="98"/>
      <c r="EV115" s="98"/>
      <c r="EW115" s="98"/>
      <c r="EX115" s="98"/>
    </row>
    <row r="116" spans="2:154" s="97" customFormat="1" x14ac:dyDescent="0.35">
      <c r="B116" s="104"/>
      <c r="C116" s="104"/>
      <c r="D116" s="104"/>
      <c r="E116" s="104"/>
      <c r="F116" s="105"/>
      <c r="G116" s="106"/>
      <c r="H116" s="104"/>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98"/>
      <c r="BG116" s="98"/>
      <c r="BH116" s="98"/>
      <c r="BI116" s="98"/>
      <c r="BJ116" s="98"/>
      <c r="BK116" s="98"/>
      <c r="BL116" s="98"/>
      <c r="BM116" s="98"/>
      <c r="BN116" s="98"/>
      <c r="BO116" s="98"/>
      <c r="BP116" s="98"/>
      <c r="BQ116" s="98"/>
      <c r="BR116" s="98"/>
      <c r="BS116" s="98"/>
      <c r="BT116" s="98"/>
      <c r="BU116" s="98"/>
      <c r="BV116" s="98"/>
      <c r="BW116" s="98"/>
      <c r="BX116" s="98"/>
      <c r="BY116" s="98"/>
      <c r="BZ116" s="98"/>
      <c r="CA116" s="98"/>
      <c r="CB116" s="98"/>
      <c r="CC116" s="98"/>
      <c r="CD116" s="98"/>
      <c r="CE116" s="98"/>
      <c r="CF116" s="98"/>
      <c r="CG116" s="98"/>
      <c r="CH116" s="98"/>
      <c r="CI116" s="98"/>
      <c r="CJ116" s="98"/>
      <c r="CK116" s="98"/>
      <c r="CL116" s="98"/>
      <c r="CM116" s="98"/>
      <c r="CN116" s="98"/>
      <c r="CO116" s="98"/>
      <c r="CP116" s="98"/>
      <c r="CQ116" s="98"/>
      <c r="CR116" s="98"/>
      <c r="CS116" s="98"/>
      <c r="CT116" s="98"/>
      <c r="CU116" s="98"/>
      <c r="CV116" s="98"/>
      <c r="CW116" s="98"/>
      <c r="CX116" s="98"/>
      <c r="CY116" s="98"/>
      <c r="CZ116" s="98"/>
      <c r="DA116" s="98"/>
      <c r="DB116" s="98"/>
      <c r="DC116" s="98"/>
      <c r="DD116" s="98"/>
      <c r="DE116" s="98"/>
      <c r="DF116" s="98"/>
      <c r="DG116" s="98"/>
      <c r="DH116" s="98"/>
      <c r="DI116" s="98"/>
      <c r="DJ116" s="98"/>
      <c r="DK116" s="98"/>
      <c r="DL116" s="98"/>
      <c r="DM116" s="98"/>
      <c r="DN116" s="98"/>
      <c r="DO116" s="98"/>
      <c r="DP116" s="98"/>
      <c r="DQ116" s="98"/>
      <c r="DR116" s="98"/>
      <c r="DS116" s="98"/>
      <c r="DT116" s="98"/>
      <c r="DU116" s="98"/>
      <c r="DV116" s="98"/>
      <c r="DW116" s="98"/>
      <c r="DX116" s="98"/>
      <c r="DY116" s="98"/>
      <c r="DZ116" s="98"/>
      <c r="EA116" s="98"/>
      <c r="EB116" s="98"/>
      <c r="EC116" s="98"/>
      <c r="ED116" s="98"/>
      <c r="EE116" s="98"/>
      <c r="EF116" s="98"/>
      <c r="EG116" s="98"/>
      <c r="EH116" s="98"/>
      <c r="EI116" s="98"/>
      <c r="EJ116" s="98"/>
      <c r="EK116" s="98"/>
      <c r="EL116" s="98"/>
      <c r="EM116" s="98"/>
      <c r="EN116" s="98"/>
      <c r="EO116" s="98"/>
      <c r="EP116" s="98"/>
      <c r="EQ116" s="98"/>
      <c r="ER116" s="98"/>
      <c r="ES116" s="98"/>
      <c r="ET116" s="98"/>
      <c r="EU116" s="98"/>
      <c r="EV116" s="98"/>
      <c r="EW116" s="98"/>
      <c r="EX116" s="98"/>
    </row>
    <row r="117" spans="2:154" s="97" customFormat="1" x14ac:dyDescent="0.35">
      <c r="B117" s="104"/>
      <c r="C117" s="104"/>
      <c r="D117" s="104"/>
      <c r="E117" s="104"/>
      <c r="F117" s="105"/>
      <c r="G117" s="106"/>
      <c r="H117" s="104"/>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8"/>
      <c r="BB117" s="98"/>
      <c r="BC117" s="98"/>
      <c r="BD117" s="98"/>
      <c r="BE117" s="98"/>
      <c r="BF117" s="98"/>
      <c r="BG117" s="98"/>
      <c r="BH117" s="98"/>
      <c r="BI117" s="98"/>
      <c r="BJ117" s="98"/>
      <c r="BK117" s="98"/>
      <c r="BL117" s="98"/>
      <c r="BM117" s="98"/>
      <c r="BN117" s="98"/>
      <c r="BO117" s="98"/>
      <c r="BP117" s="98"/>
      <c r="BQ117" s="98"/>
      <c r="BR117" s="98"/>
      <c r="BS117" s="98"/>
      <c r="BT117" s="98"/>
      <c r="BU117" s="98"/>
      <c r="BV117" s="98"/>
      <c r="BW117" s="98"/>
      <c r="BX117" s="98"/>
      <c r="BY117" s="98"/>
      <c r="BZ117" s="98"/>
      <c r="CA117" s="98"/>
      <c r="CB117" s="98"/>
      <c r="CC117" s="98"/>
      <c r="CD117" s="98"/>
      <c r="CE117" s="98"/>
      <c r="CF117" s="98"/>
      <c r="CG117" s="98"/>
      <c r="CH117" s="98"/>
      <c r="CI117" s="98"/>
      <c r="CJ117" s="98"/>
      <c r="CK117" s="98"/>
      <c r="CL117" s="98"/>
      <c r="CM117" s="98"/>
      <c r="CN117" s="98"/>
      <c r="CO117" s="98"/>
      <c r="CP117" s="98"/>
      <c r="CQ117" s="98"/>
      <c r="CR117" s="98"/>
      <c r="CS117" s="98"/>
      <c r="CT117" s="98"/>
      <c r="CU117" s="98"/>
      <c r="CV117" s="98"/>
      <c r="CW117" s="98"/>
      <c r="CX117" s="98"/>
      <c r="CY117" s="98"/>
      <c r="CZ117" s="98"/>
      <c r="DA117" s="98"/>
      <c r="DB117" s="98"/>
      <c r="DC117" s="98"/>
      <c r="DD117" s="98"/>
      <c r="DE117" s="98"/>
      <c r="DF117" s="98"/>
      <c r="DG117" s="98"/>
      <c r="DH117" s="98"/>
      <c r="DI117" s="98"/>
      <c r="DJ117" s="98"/>
      <c r="DK117" s="98"/>
      <c r="DL117" s="98"/>
      <c r="DM117" s="98"/>
      <c r="DN117" s="98"/>
      <c r="DO117" s="98"/>
      <c r="DP117" s="98"/>
      <c r="DQ117" s="98"/>
      <c r="DR117" s="98"/>
      <c r="DS117" s="98"/>
      <c r="DT117" s="98"/>
      <c r="DU117" s="98"/>
      <c r="DV117" s="98"/>
      <c r="DW117" s="98"/>
      <c r="DX117" s="98"/>
      <c r="DY117" s="98"/>
      <c r="DZ117" s="98"/>
      <c r="EA117" s="98"/>
      <c r="EB117" s="98"/>
      <c r="EC117" s="98"/>
      <c r="ED117" s="98"/>
      <c r="EE117" s="98"/>
      <c r="EF117" s="98"/>
      <c r="EG117" s="98"/>
      <c r="EH117" s="98"/>
      <c r="EI117" s="98"/>
      <c r="EJ117" s="98"/>
      <c r="EK117" s="98"/>
      <c r="EL117" s="98"/>
      <c r="EM117" s="98"/>
      <c r="EN117" s="98"/>
      <c r="EO117" s="98"/>
      <c r="EP117" s="98"/>
      <c r="EQ117" s="98"/>
      <c r="ER117" s="98"/>
      <c r="ES117" s="98"/>
      <c r="ET117" s="98"/>
      <c r="EU117" s="98"/>
      <c r="EV117" s="98"/>
      <c r="EW117" s="98"/>
      <c r="EX117" s="98"/>
    </row>
    <row r="118" spans="2:154" s="97" customFormat="1" x14ac:dyDescent="0.35">
      <c r="B118" s="104"/>
      <c r="C118" s="104"/>
      <c r="D118" s="104"/>
      <c r="E118" s="104"/>
      <c r="F118" s="105"/>
      <c r="G118" s="107"/>
      <c r="H118" s="104"/>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8"/>
      <c r="BB118" s="98"/>
      <c r="BC118" s="98"/>
      <c r="BD118" s="98"/>
      <c r="BE118" s="98"/>
      <c r="BF118" s="98"/>
      <c r="BG118" s="98"/>
      <c r="BH118" s="98"/>
      <c r="BI118" s="98"/>
      <c r="BJ118" s="98"/>
      <c r="BK118" s="98"/>
      <c r="BL118" s="98"/>
      <c r="BM118" s="98"/>
      <c r="BN118" s="98"/>
      <c r="BO118" s="98"/>
      <c r="BP118" s="98"/>
      <c r="BQ118" s="98"/>
      <c r="BR118" s="98"/>
      <c r="BS118" s="98"/>
      <c r="BT118" s="98"/>
      <c r="BU118" s="98"/>
      <c r="BV118" s="98"/>
      <c r="BW118" s="98"/>
      <c r="BX118" s="98"/>
      <c r="BY118" s="98"/>
      <c r="BZ118" s="98"/>
      <c r="CA118" s="98"/>
      <c r="CB118" s="98"/>
      <c r="CC118" s="98"/>
      <c r="CD118" s="98"/>
      <c r="CE118" s="98"/>
      <c r="CF118" s="98"/>
      <c r="CG118" s="98"/>
      <c r="CH118" s="98"/>
      <c r="CI118" s="98"/>
      <c r="CJ118" s="98"/>
      <c r="CK118" s="98"/>
      <c r="CL118" s="98"/>
      <c r="CM118" s="98"/>
      <c r="CN118" s="98"/>
      <c r="CO118" s="98"/>
      <c r="CP118" s="98"/>
      <c r="CQ118" s="98"/>
      <c r="CR118" s="98"/>
      <c r="CS118" s="98"/>
      <c r="CT118" s="98"/>
      <c r="CU118" s="98"/>
      <c r="CV118" s="98"/>
      <c r="CW118" s="98"/>
      <c r="CX118" s="98"/>
      <c r="CY118" s="98"/>
      <c r="CZ118" s="98"/>
      <c r="DA118" s="98"/>
      <c r="DB118" s="98"/>
      <c r="DC118" s="98"/>
      <c r="DD118" s="98"/>
      <c r="DE118" s="98"/>
      <c r="DF118" s="98"/>
      <c r="DG118" s="98"/>
      <c r="DH118" s="98"/>
      <c r="DI118" s="98"/>
      <c r="DJ118" s="98"/>
      <c r="DK118" s="98"/>
      <c r="DL118" s="98"/>
      <c r="DM118" s="98"/>
      <c r="DN118" s="98"/>
      <c r="DO118" s="98"/>
      <c r="DP118" s="98"/>
      <c r="DQ118" s="98"/>
      <c r="DR118" s="98"/>
      <c r="DS118" s="98"/>
      <c r="DT118" s="98"/>
      <c r="DU118" s="98"/>
      <c r="DV118" s="98"/>
      <c r="DW118" s="98"/>
      <c r="DX118" s="98"/>
      <c r="DY118" s="98"/>
      <c r="DZ118" s="98"/>
      <c r="EA118" s="98"/>
      <c r="EB118" s="98"/>
      <c r="EC118" s="98"/>
      <c r="ED118" s="98"/>
      <c r="EE118" s="98"/>
      <c r="EF118" s="98"/>
      <c r="EG118" s="98"/>
      <c r="EH118" s="98"/>
      <c r="EI118" s="98"/>
      <c r="EJ118" s="98"/>
      <c r="EK118" s="98"/>
      <c r="EL118" s="98"/>
      <c r="EM118" s="98"/>
      <c r="EN118" s="98"/>
      <c r="EO118" s="98"/>
      <c r="EP118" s="98"/>
      <c r="EQ118" s="98"/>
      <c r="ER118" s="98"/>
      <c r="ES118" s="98"/>
      <c r="ET118" s="98"/>
      <c r="EU118" s="98"/>
      <c r="EV118" s="98"/>
      <c r="EW118" s="98"/>
      <c r="EX118" s="98"/>
    </row>
    <row r="119" spans="2:154" s="97" customFormat="1" x14ac:dyDescent="0.35">
      <c r="B119" s="104"/>
      <c r="C119" s="104"/>
      <c r="D119" s="104"/>
      <c r="E119" s="104"/>
      <c r="F119" s="105"/>
      <c r="G119" s="107"/>
      <c r="H119" s="104"/>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c r="AS119" s="98"/>
      <c r="AT119" s="98"/>
      <c r="AU119" s="98"/>
      <c r="AV119" s="98"/>
      <c r="AW119" s="98"/>
      <c r="AX119" s="98"/>
      <c r="AY119" s="98"/>
      <c r="AZ119" s="98"/>
      <c r="BA119" s="98"/>
      <c r="BB119" s="98"/>
      <c r="BC119" s="98"/>
      <c r="BD119" s="98"/>
      <c r="BE119" s="98"/>
      <c r="BF119" s="98"/>
      <c r="BG119" s="98"/>
      <c r="BH119" s="98"/>
      <c r="BI119" s="98"/>
      <c r="BJ119" s="98"/>
      <c r="BK119" s="98"/>
      <c r="BL119" s="98"/>
      <c r="BM119" s="98"/>
      <c r="BN119" s="98"/>
      <c r="BO119" s="98"/>
      <c r="BP119" s="98"/>
      <c r="BQ119" s="98"/>
      <c r="BR119" s="98"/>
      <c r="BS119" s="98"/>
      <c r="BT119" s="98"/>
      <c r="BU119" s="98"/>
      <c r="BV119" s="98"/>
      <c r="BW119" s="98"/>
      <c r="BX119" s="98"/>
      <c r="BY119" s="98"/>
      <c r="BZ119" s="98"/>
      <c r="CA119" s="98"/>
      <c r="CB119" s="98"/>
      <c r="CC119" s="98"/>
      <c r="CD119" s="98"/>
      <c r="CE119" s="98"/>
      <c r="CF119" s="98"/>
      <c r="CG119" s="98"/>
      <c r="CH119" s="98"/>
      <c r="CI119" s="98"/>
      <c r="CJ119" s="98"/>
      <c r="CK119" s="98"/>
      <c r="CL119" s="98"/>
      <c r="CM119" s="98"/>
      <c r="CN119" s="98"/>
      <c r="CO119" s="98"/>
      <c r="CP119" s="98"/>
      <c r="CQ119" s="98"/>
      <c r="CR119" s="98"/>
      <c r="CS119" s="98"/>
      <c r="CT119" s="98"/>
      <c r="CU119" s="98"/>
      <c r="CV119" s="98"/>
      <c r="CW119" s="98"/>
      <c r="CX119" s="98"/>
      <c r="CY119" s="98"/>
      <c r="CZ119" s="98"/>
      <c r="DA119" s="98"/>
      <c r="DB119" s="98"/>
      <c r="DC119" s="98"/>
      <c r="DD119" s="98"/>
      <c r="DE119" s="98"/>
      <c r="DF119" s="98"/>
      <c r="DG119" s="98"/>
      <c r="DH119" s="98"/>
      <c r="DI119" s="98"/>
      <c r="DJ119" s="98"/>
      <c r="DK119" s="98"/>
      <c r="DL119" s="98"/>
      <c r="DM119" s="98"/>
      <c r="DN119" s="98"/>
      <c r="DO119" s="98"/>
      <c r="DP119" s="98"/>
      <c r="DQ119" s="98"/>
      <c r="DR119" s="98"/>
      <c r="DS119" s="98"/>
      <c r="DT119" s="98"/>
      <c r="DU119" s="98"/>
      <c r="DV119" s="98"/>
      <c r="DW119" s="98"/>
      <c r="DX119" s="98"/>
      <c r="DY119" s="98"/>
      <c r="DZ119" s="98"/>
      <c r="EA119" s="98"/>
      <c r="EB119" s="98"/>
      <c r="EC119" s="98"/>
      <c r="ED119" s="98"/>
      <c r="EE119" s="98"/>
      <c r="EF119" s="98"/>
      <c r="EG119" s="98"/>
      <c r="EH119" s="98"/>
      <c r="EI119" s="98"/>
      <c r="EJ119" s="98"/>
      <c r="EK119" s="98"/>
      <c r="EL119" s="98"/>
      <c r="EM119" s="98"/>
      <c r="EN119" s="98"/>
      <c r="EO119" s="98"/>
      <c r="EP119" s="98"/>
      <c r="EQ119" s="98"/>
      <c r="ER119" s="98"/>
      <c r="ES119" s="98"/>
      <c r="ET119" s="98"/>
      <c r="EU119" s="98"/>
      <c r="EV119" s="98"/>
      <c r="EW119" s="98"/>
      <c r="EX119" s="98"/>
    </row>
    <row r="120" spans="2:154" s="97" customFormat="1" x14ac:dyDescent="0.35">
      <c r="B120" s="104"/>
      <c r="C120" s="104"/>
      <c r="D120" s="104"/>
      <c r="E120" s="104"/>
      <c r="F120" s="105"/>
      <c r="G120" s="107"/>
      <c r="H120" s="104"/>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c r="AP120" s="98"/>
      <c r="AQ120" s="98"/>
      <c r="AR120" s="98"/>
      <c r="AS120" s="98"/>
      <c r="AT120" s="98"/>
      <c r="AU120" s="98"/>
      <c r="AV120" s="98"/>
      <c r="AW120" s="98"/>
      <c r="AX120" s="98"/>
      <c r="AY120" s="98"/>
      <c r="AZ120" s="98"/>
      <c r="BA120" s="98"/>
      <c r="BB120" s="98"/>
      <c r="BC120" s="98"/>
      <c r="BD120" s="98"/>
      <c r="BE120" s="98"/>
      <c r="BF120" s="98"/>
      <c r="BG120" s="98"/>
      <c r="BH120" s="98"/>
      <c r="BI120" s="98"/>
      <c r="BJ120" s="98"/>
      <c r="BK120" s="98"/>
      <c r="BL120" s="98"/>
      <c r="BM120" s="98"/>
      <c r="BN120" s="98"/>
      <c r="BO120" s="98"/>
      <c r="BP120" s="98"/>
      <c r="BQ120" s="98"/>
      <c r="BR120" s="98"/>
      <c r="BS120" s="98"/>
      <c r="BT120" s="98"/>
      <c r="BU120" s="98"/>
      <c r="BV120" s="98"/>
      <c r="BW120" s="98"/>
      <c r="BX120" s="98"/>
      <c r="BY120" s="98"/>
      <c r="BZ120" s="98"/>
      <c r="CA120" s="98"/>
      <c r="CB120" s="98"/>
      <c r="CC120" s="98"/>
      <c r="CD120" s="98"/>
      <c r="CE120" s="98"/>
      <c r="CF120" s="98"/>
      <c r="CG120" s="98"/>
      <c r="CH120" s="98"/>
      <c r="CI120" s="98"/>
      <c r="CJ120" s="98"/>
      <c r="CK120" s="98"/>
      <c r="CL120" s="98"/>
      <c r="CM120" s="98"/>
      <c r="CN120" s="98"/>
      <c r="CO120" s="98"/>
      <c r="CP120" s="98"/>
      <c r="CQ120" s="98"/>
      <c r="CR120" s="98"/>
      <c r="CS120" s="98"/>
      <c r="CT120" s="98"/>
      <c r="CU120" s="98"/>
      <c r="CV120" s="98"/>
      <c r="CW120" s="98"/>
      <c r="CX120" s="98"/>
      <c r="CY120" s="98"/>
      <c r="CZ120" s="98"/>
      <c r="DA120" s="98"/>
      <c r="DB120" s="98"/>
      <c r="DC120" s="98"/>
      <c r="DD120" s="98"/>
      <c r="DE120" s="98"/>
      <c r="DF120" s="98"/>
      <c r="DG120" s="98"/>
      <c r="DH120" s="98"/>
      <c r="DI120" s="98"/>
      <c r="DJ120" s="98"/>
      <c r="DK120" s="98"/>
      <c r="DL120" s="98"/>
      <c r="DM120" s="98"/>
      <c r="DN120" s="98"/>
      <c r="DO120" s="98"/>
      <c r="DP120" s="98"/>
      <c r="DQ120" s="98"/>
      <c r="DR120" s="98"/>
      <c r="DS120" s="98"/>
      <c r="DT120" s="98"/>
      <c r="DU120" s="98"/>
      <c r="DV120" s="98"/>
      <c r="DW120" s="98"/>
      <c r="DX120" s="98"/>
      <c r="DY120" s="98"/>
      <c r="DZ120" s="98"/>
      <c r="EA120" s="98"/>
      <c r="EB120" s="98"/>
      <c r="EC120" s="98"/>
      <c r="ED120" s="98"/>
      <c r="EE120" s="98"/>
      <c r="EF120" s="98"/>
      <c r="EG120" s="98"/>
      <c r="EH120" s="98"/>
      <c r="EI120" s="98"/>
      <c r="EJ120" s="98"/>
      <c r="EK120" s="98"/>
      <c r="EL120" s="98"/>
      <c r="EM120" s="98"/>
      <c r="EN120" s="98"/>
      <c r="EO120" s="98"/>
      <c r="EP120" s="98"/>
      <c r="EQ120" s="98"/>
      <c r="ER120" s="98"/>
      <c r="ES120" s="98"/>
      <c r="ET120" s="98"/>
      <c r="EU120" s="98"/>
      <c r="EV120" s="98"/>
      <c r="EW120" s="98"/>
      <c r="EX120" s="98"/>
    </row>
    <row r="121" spans="2:154" s="97" customFormat="1" x14ac:dyDescent="0.35">
      <c r="B121" s="104"/>
      <c r="C121" s="104"/>
      <c r="D121" s="104"/>
      <c r="E121" s="104"/>
      <c r="F121" s="105"/>
      <c r="G121" s="107"/>
      <c r="H121" s="104"/>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c r="AS121" s="98"/>
      <c r="AT121" s="98"/>
      <c r="AU121" s="98"/>
      <c r="AV121" s="98"/>
      <c r="AW121" s="98"/>
      <c r="AX121" s="98"/>
      <c r="AY121" s="98"/>
      <c r="AZ121" s="98"/>
      <c r="BA121" s="98"/>
      <c r="BB121" s="98"/>
      <c r="BC121" s="98"/>
      <c r="BD121" s="98"/>
      <c r="BE121" s="98"/>
      <c r="BF121" s="98"/>
      <c r="BG121" s="98"/>
      <c r="BH121" s="98"/>
      <c r="BI121" s="98"/>
      <c r="BJ121" s="98"/>
      <c r="BK121" s="98"/>
      <c r="BL121" s="98"/>
      <c r="BM121" s="98"/>
      <c r="BN121" s="98"/>
      <c r="BO121" s="98"/>
      <c r="BP121" s="98"/>
      <c r="BQ121" s="98"/>
      <c r="BR121" s="98"/>
      <c r="BS121" s="98"/>
      <c r="BT121" s="98"/>
      <c r="BU121" s="98"/>
      <c r="BV121" s="98"/>
      <c r="BW121" s="98"/>
      <c r="BX121" s="98"/>
      <c r="BY121" s="98"/>
      <c r="BZ121" s="98"/>
      <c r="CA121" s="98"/>
      <c r="CB121" s="98"/>
      <c r="CC121" s="98"/>
      <c r="CD121" s="98"/>
      <c r="CE121" s="98"/>
      <c r="CF121" s="98"/>
      <c r="CG121" s="98"/>
      <c r="CH121" s="98"/>
      <c r="CI121" s="98"/>
      <c r="CJ121" s="98"/>
      <c r="CK121" s="98"/>
      <c r="CL121" s="98"/>
      <c r="CM121" s="98"/>
      <c r="CN121" s="98"/>
      <c r="CO121" s="98"/>
      <c r="CP121" s="98"/>
      <c r="CQ121" s="98"/>
      <c r="CR121" s="98"/>
      <c r="CS121" s="98"/>
      <c r="CT121" s="98"/>
      <c r="CU121" s="98"/>
      <c r="CV121" s="98"/>
      <c r="CW121" s="98"/>
      <c r="CX121" s="98"/>
      <c r="CY121" s="98"/>
      <c r="CZ121" s="98"/>
      <c r="DA121" s="98"/>
      <c r="DB121" s="98"/>
      <c r="DC121" s="98"/>
      <c r="DD121" s="98"/>
      <c r="DE121" s="98"/>
      <c r="DF121" s="98"/>
      <c r="DG121" s="98"/>
      <c r="DH121" s="98"/>
      <c r="DI121" s="98"/>
      <c r="DJ121" s="98"/>
      <c r="DK121" s="98"/>
      <c r="DL121" s="98"/>
      <c r="DM121" s="98"/>
      <c r="DN121" s="98"/>
      <c r="DO121" s="98"/>
      <c r="DP121" s="98"/>
      <c r="DQ121" s="98"/>
      <c r="DR121" s="98"/>
      <c r="DS121" s="98"/>
      <c r="DT121" s="98"/>
      <c r="DU121" s="98"/>
      <c r="DV121" s="98"/>
      <c r="DW121" s="98"/>
      <c r="DX121" s="98"/>
      <c r="DY121" s="98"/>
      <c r="DZ121" s="98"/>
      <c r="EA121" s="98"/>
      <c r="EB121" s="98"/>
      <c r="EC121" s="98"/>
      <c r="ED121" s="98"/>
      <c r="EE121" s="98"/>
      <c r="EF121" s="98"/>
      <c r="EG121" s="98"/>
      <c r="EH121" s="98"/>
      <c r="EI121" s="98"/>
      <c r="EJ121" s="98"/>
      <c r="EK121" s="98"/>
      <c r="EL121" s="98"/>
      <c r="EM121" s="98"/>
      <c r="EN121" s="98"/>
      <c r="EO121" s="98"/>
      <c r="EP121" s="98"/>
      <c r="EQ121" s="98"/>
      <c r="ER121" s="98"/>
      <c r="ES121" s="98"/>
      <c r="ET121" s="98"/>
      <c r="EU121" s="98"/>
      <c r="EV121" s="98"/>
      <c r="EW121" s="98"/>
      <c r="EX121" s="98"/>
    </row>
    <row r="122" spans="2:154" s="97" customFormat="1" x14ac:dyDescent="0.35">
      <c r="B122" s="104"/>
      <c r="C122" s="104"/>
      <c r="D122" s="104"/>
      <c r="E122" s="104"/>
      <c r="F122" s="105"/>
      <c r="G122" s="107"/>
      <c r="H122" s="104"/>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98"/>
      <c r="AM122" s="98"/>
      <c r="AN122" s="98"/>
      <c r="AO122" s="98"/>
      <c r="AP122" s="98"/>
      <c r="AQ122" s="98"/>
      <c r="AR122" s="98"/>
      <c r="AS122" s="98"/>
      <c r="AT122" s="98"/>
      <c r="AU122" s="98"/>
      <c r="AV122" s="98"/>
      <c r="AW122" s="98"/>
      <c r="AX122" s="98"/>
      <c r="AY122" s="98"/>
      <c r="AZ122" s="98"/>
      <c r="BA122" s="98"/>
      <c r="BB122" s="98"/>
      <c r="BC122" s="98"/>
      <c r="BD122" s="98"/>
      <c r="BE122" s="98"/>
      <c r="BF122" s="98"/>
      <c r="BG122" s="98"/>
      <c r="BH122" s="98"/>
      <c r="BI122" s="98"/>
      <c r="BJ122" s="98"/>
      <c r="BK122" s="98"/>
      <c r="BL122" s="98"/>
      <c r="BM122" s="98"/>
      <c r="BN122" s="98"/>
      <c r="BO122" s="98"/>
      <c r="BP122" s="98"/>
      <c r="BQ122" s="98"/>
      <c r="BR122" s="98"/>
      <c r="BS122" s="98"/>
      <c r="BT122" s="98"/>
      <c r="BU122" s="98"/>
      <c r="BV122" s="98"/>
      <c r="BW122" s="98"/>
      <c r="BX122" s="98"/>
      <c r="BY122" s="98"/>
      <c r="BZ122" s="98"/>
      <c r="CA122" s="98"/>
      <c r="CB122" s="98"/>
      <c r="CC122" s="98"/>
      <c r="CD122" s="98"/>
      <c r="CE122" s="98"/>
      <c r="CF122" s="98"/>
      <c r="CG122" s="98"/>
      <c r="CH122" s="98"/>
      <c r="CI122" s="98"/>
      <c r="CJ122" s="98"/>
      <c r="CK122" s="98"/>
      <c r="CL122" s="98"/>
      <c r="CM122" s="98"/>
      <c r="CN122" s="98"/>
      <c r="CO122" s="98"/>
      <c r="CP122" s="98"/>
      <c r="CQ122" s="98"/>
      <c r="CR122" s="98"/>
      <c r="CS122" s="98"/>
      <c r="CT122" s="98"/>
      <c r="CU122" s="98"/>
      <c r="CV122" s="98"/>
      <c r="CW122" s="98"/>
      <c r="CX122" s="98"/>
      <c r="CY122" s="98"/>
      <c r="CZ122" s="98"/>
      <c r="DA122" s="98"/>
      <c r="DB122" s="98"/>
      <c r="DC122" s="98"/>
      <c r="DD122" s="98"/>
      <c r="DE122" s="98"/>
      <c r="DF122" s="98"/>
      <c r="DG122" s="98"/>
      <c r="DH122" s="98"/>
      <c r="DI122" s="98"/>
      <c r="DJ122" s="98"/>
      <c r="DK122" s="98"/>
      <c r="DL122" s="98"/>
      <c r="DM122" s="98"/>
      <c r="DN122" s="98"/>
      <c r="DO122" s="98"/>
      <c r="DP122" s="98"/>
      <c r="DQ122" s="98"/>
      <c r="DR122" s="98"/>
      <c r="DS122" s="98"/>
      <c r="DT122" s="98"/>
      <c r="DU122" s="98"/>
      <c r="DV122" s="98"/>
      <c r="DW122" s="98"/>
      <c r="DX122" s="98"/>
      <c r="DY122" s="98"/>
      <c r="DZ122" s="98"/>
      <c r="EA122" s="98"/>
      <c r="EB122" s="98"/>
      <c r="EC122" s="98"/>
      <c r="ED122" s="98"/>
      <c r="EE122" s="98"/>
      <c r="EF122" s="98"/>
      <c r="EG122" s="98"/>
      <c r="EH122" s="98"/>
      <c r="EI122" s="98"/>
      <c r="EJ122" s="98"/>
      <c r="EK122" s="98"/>
      <c r="EL122" s="98"/>
      <c r="EM122" s="98"/>
      <c r="EN122" s="98"/>
      <c r="EO122" s="98"/>
      <c r="EP122" s="98"/>
      <c r="EQ122" s="98"/>
      <c r="ER122" s="98"/>
      <c r="ES122" s="98"/>
      <c r="ET122" s="98"/>
      <c r="EU122" s="98"/>
      <c r="EV122" s="98"/>
      <c r="EW122" s="98"/>
      <c r="EX122" s="98"/>
    </row>
    <row r="123" spans="2:154" s="97" customFormat="1" x14ac:dyDescent="0.35">
      <c r="B123" s="104"/>
      <c r="C123" s="104"/>
      <c r="D123" s="104"/>
      <c r="E123" s="104"/>
      <c r="F123" s="105"/>
      <c r="G123" s="107"/>
      <c r="H123" s="104"/>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c r="AN123" s="98"/>
      <c r="AO123" s="98"/>
      <c r="AP123" s="98"/>
      <c r="AQ123" s="98"/>
      <c r="AR123" s="98"/>
      <c r="AS123" s="98"/>
      <c r="AT123" s="98"/>
      <c r="AU123" s="98"/>
      <c r="AV123" s="98"/>
      <c r="AW123" s="98"/>
      <c r="AX123" s="98"/>
      <c r="AY123" s="98"/>
      <c r="AZ123" s="98"/>
      <c r="BA123" s="98"/>
      <c r="BB123" s="98"/>
      <c r="BC123" s="98"/>
      <c r="BD123" s="98"/>
      <c r="BE123" s="98"/>
      <c r="BF123" s="98"/>
      <c r="BG123" s="98"/>
      <c r="BH123" s="98"/>
      <c r="BI123" s="98"/>
      <c r="BJ123" s="98"/>
      <c r="BK123" s="98"/>
      <c r="BL123" s="98"/>
      <c r="BM123" s="98"/>
      <c r="BN123" s="98"/>
      <c r="BO123" s="98"/>
      <c r="BP123" s="98"/>
      <c r="BQ123" s="98"/>
      <c r="BR123" s="98"/>
      <c r="BS123" s="98"/>
      <c r="BT123" s="98"/>
      <c r="BU123" s="98"/>
      <c r="BV123" s="98"/>
      <c r="BW123" s="98"/>
      <c r="BX123" s="98"/>
      <c r="BY123" s="98"/>
      <c r="BZ123" s="98"/>
      <c r="CA123" s="98"/>
      <c r="CB123" s="98"/>
      <c r="CC123" s="98"/>
      <c r="CD123" s="98"/>
      <c r="CE123" s="98"/>
      <c r="CF123" s="98"/>
      <c r="CG123" s="98"/>
      <c r="CH123" s="98"/>
      <c r="CI123" s="98"/>
      <c r="CJ123" s="98"/>
      <c r="CK123" s="98"/>
      <c r="CL123" s="98"/>
      <c r="CM123" s="98"/>
      <c r="CN123" s="98"/>
      <c r="CO123" s="98"/>
      <c r="CP123" s="98"/>
      <c r="CQ123" s="98"/>
      <c r="CR123" s="98"/>
      <c r="CS123" s="98"/>
      <c r="CT123" s="98"/>
      <c r="CU123" s="98"/>
      <c r="CV123" s="98"/>
      <c r="CW123" s="98"/>
      <c r="CX123" s="98"/>
      <c r="CY123" s="98"/>
      <c r="CZ123" s="98"/>
      <c r="DA123" s="98"/>
      <c r="DB123" s="98"/>
      <c r="DC123" s="98"/>
      <c r="DD123" s="98"/>
      <c r="DE123" s="98"/>
      <c r="DF123" s="98"/>
      <c r="DG123" s="98"/>
      <c r="DH123" s="98"/>
      <c r="DI123" s="98"/>
      <c r="DJ123" s="98"/>
      <c r="DK123" s="98"/>
      <c r="DL123" s="98"/>
      <c r="DM123" s="98"/>
      <c r="DN123" s="98"/>
      <c r="DO123" s="98"/>
      <c r="DP123" s="98"/>
      <c r="DQ123" s="98"/>
      <c r="DR123" s="98"/>
      <c r="DS123" s="98"/>
      <c r="DT123" s="98"/>
      <c r="DU123" s="98"/>
      <c r="DV123" s="98"/>
      <c r="DW123" s="98"/>
      <c r="DX123" s="98"/>
      <c r="DY123" s="98"/>
      <c r="DZ123" s="98"/>
      <c r="EA123" s="98"/>
      <c r="EB123" s="98"/>
      <c r="EC123" s="98"/>
      <c r="ED123" s="98"/>
      <c r="EE123" s="98"/>
      <c r="EF123" s="98"/>
      <c r="EG123" s="98"/>
      <c r="EH123" s="98"/>
      <c r="EI123" s="98"/>
      <c r="EJ123" s="98"/>
      <c r="EK123" s="98"/>
      <c r="EL123" s="98"/>
      <c r="EM123" s="98"/>
      <c r="EN123" s="98"/>
      <c r="EO123" s="98"/>
      <c r="EP123" s="98"/>
      <c r="EQ123" s="98"/>
      <c r="ER123" s="98"/>
      <c r="ES123" s="98"/>
      <c r="ET123" s="98"/>
      <c r="EU123" s="98"/>
      <c r="EV123" s="98"/>
      <c r="EW123" s="98"/>
      <c r="EX123" s="98"/>
    </row>
    <row r="124" spans="2:154" s="97" customFormat="1" x14ac:dyDescent="0.35">
      <c r="B124" s="104"/>
      <c r="C124" s="104"/>
      <c r="D124" s="104"/>
      <c r="E124" s="104"/>
      <c r="F124" s="105"/>
      <c r="G124" s="107"/>
      <c r="H124" s="104"/>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c r="AN124" s="98"/>
      <c r="AO124" s="98"/>
      <c r="AP124" s="98"/>
      <c r="AQ124" s="98"/>
      <c r="AR124" s="98"/>
      <c r="AS124" s="98"/>
      <c r="AT124" s="98"/>
      <c r="AU124" s="98"/>
      <c r="AV124" s="98"/>
      <c r="AW124" s="98"/>
      <c r="AX124" s="98"/>
      <c r="AY124" s="98"/>
      <c r="AZ124" s="98"/>
      <c r="BA124" s="98"/>
      <c r="BB124" s="98"/>
      <c r="BC124" s="98"/>
      <c r="BD124" s="98"/>
      <c r="BE124" s="98"/>
      <c r="BF124" s="98"/>
      <c r="BG124" s="98"/>
      <c r="BH124" s="98"/>
      <c r="BI124" s="98"/>
      <c r="BJ124" s="98"/>
      <c r="BK124" s="98"/>
      <c r="BL124" s="98"/>
      <c r="BM124" s="98"/>
      <c r="BN124" s="98"/>
      <c r="BO124" s="98"/>
      <c r="BP124" s="98"/>
      <c r="BQ124" s="98"/>
      <c r="BR124" s="98"/>
      <c r="BS124" s="98"/>
      <c r="BT124" s="98"/>
      <c r="BU124" s="98"/>
      <c r="BV124" s="98"/>
      <c r="BW124" s="98"/>
      <c r="BX124" s="98"/>
      <c r="BY124" s="98"/>
      <c r="BZ124" s="98"/>
      <c r="CA124" s="98"/>
      <c r="CB124" s="98"/>
      <c r="CC124" s="98"/>
      <c r="CD124" s="98"/>
      <c r="CE124" s="98"/>
      <c r="CF124" s="98"/>
      <c r="CG124" s="98"/>
      <c r="CH124" s="98"/>
      <c r="CI124" s="98"/>
      <c r="CJ124" s="98"/>
      <c r="CK124" s="98"/>
      <c r="CL124" s="98"/>
      <c r="CM124" s="98"/>
      <c r="CN124" s="98"/>
      <c r="CO124" s="98"/>
      <c r="CP124" s="98"/>
      <c r="CQ124" s="98"/>
      <c r="CR124" s="98"/>
      <c r="CS124" s="98"/>
      <c r="CT124" s="98"/>
      <c r="CU124" s="98"/>
      <c r="CV124" s="98"/>
      <c r="CW124" s="98"/>
      <c r="CX124" s="98"/>
      <c r="CY124" s="98"/>
      <c r="CZ124" s="98"/>
      <c r="DA124" s="98"/>
      <c r="DB124" s="98"/>
      <c r="DC124" s="98"/>
      <c r="DD124" s="98"/>
      <c r="DE124" s="98"/>
      <c r="DF124" s="98"/>
      <c r="DG124" s="98"/>
      <c r="DH124" s="98"/>
      <c r="DI124" s="98"/>
      <c r="DJ124" s="98"/>
      <c r="DK124" s="98"/>
      <c r="DL124" s="98"/>
      <c r="DM124" s="98"/>
      <c r="DN124" s="98"/>
      <c r="DO124" s="98"/>
      <c r="DP124" s="98"/>
      <c r="DQ124" s="98"/>
      <c r="DR124" s="98"/>
      <c r="DS124" s="98"/>
      <c r="DT124" s="98"/>
      <c r="DU124" s="98"/>
      <c r="DV124" s="98"/>
      <c r="DW124" s="98"/>
      <c r="DX124" s="98"/>
      <c r="DY124" s="98"/>
      <c r="DZ124" s="98"/>
      <c r="EA124" s="98"/>
      <c r="EB124" s="98"/>
      <c r="EC124" s="98"/>
      <c r="ED124" s="98"/>
      <c r="EE124" s="98"/>
      <c r="EF124" s="98"/>
      <c r="EG124" s="98"/>
      <c r="EH124" s="98"/>
      <c r="EI124" s="98"/>
      <c r="EJ124" s="98"/>
      <c r="EK124" s="98"/>
      <c r="EL124" s="98"/>
      <c r="EM124" s="98"/>
      <c r="EN124" s="98"/>
      <c r="EO124" s="98"/>
      <c r="EP124" s="98"/>
      <c r="EQ124" s="98"/>
      <c r="ER124" s="98"/>
      <c r="ES124" s="98"/>
      <c r="ET124" s="98"/>
      <c r="EU124" s="98"/>
      <c r="EV124" s="98"/>
      <c r="EW124" s="98"/>
      <c r="EX124" s="98"/>
    </row>
    <row r="125" spans="2:154" s="97" customFormat="1" x14ac:dyDescent="0.35">
      <c r="B125" s="104"/>
      <c r="C125" s="104"/>
      <c r="D125" s="104"/>
      <c r="E125" s="104"/>
      <c r="F125" s="105"/>
      <c r="G125" s="107"/>
      <c r="H125" s="104"/>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
      <c r="AW125" s="98"/>
      <c r="AX125" s="98"/>
      <c r="AY125" s="98"/>
      <c r="AZ125" s="98"/>
      <c r="BA125" s="98"/>
      <c r="BB125" s="98"/>
      <c r="BC125" s="98"/>
      <c r="BD125" s="98"/>
      <c r="BE125" s="98"/>
      <c r="BF125" s="98"/>
      <c r="BG125" s="98"/>
      <c r="BH125" s="98"/>
      <c r="BI125" s="98"/>
      <c r="BJ125" s="98"/>
      <c r="BK125" s="98"/>
      <c r="BL125" s="98"/>
      <c r="BM125" s="98"/>
      <c r="BN125" s="98"/>
      <c r="BO125" s="98"/>
      <c r="BP125" s="98"/>
      <c r="BQ125" s="98"/>
      <c r="BR125" s="98"/>
      <c r="BS125" s="98"/>
      <c r="BT125" s="98"/>
      <c r="BU125" s="98"/>
      <c r="BV125" s="98"/>
      <c r="BW125" s="98"/>
      <c r="BX125" s="98"/>
      <c r="BY125" s="98"/>
      <c r="BZ125" s="98"/>
      <c r="CA125" s="98"/>
      <c r="CB125" s="98"/>
      <c r="CC125" s="98"/>
      <c r="CD125" s="98"/>
      <c r="CE125" s="98"/>
      <c r="CF125" s="98"/>
      <c r="CG125" s="98"/>
      <c r="CH125" s="98"/>
      <c r="CI125" s="98"/>
      <c r="CJ125" s="98"/>
      <c r="CK125" s="98"/>
      <c r="CL125" s="98"/>
      <c r="CM125" s="98"/>
      <c r="CN125" s="98"/>
      <c r="CO125" s="98"/>
      <c r="CP125" s="98"/>
      <c r="CQ125" s="98"/>
      <c r="CR125" s="98"/>
      <c r="CS125" s="98"/>
      <c r="CT125" s="98"/>
      <c r="CU125" s="98"/>
      <c r="CV125" s="98"/>
      <c r="CW125" s="98"/>
      <c r="CX125" s="98"/>
      <c r="CY125" s="98"/>
      <c r="CZ125" s="98"/>
      <c r="DA125" s="98"/>
      <c r="DB125" s="98"/>
      <c r="DC125" s="98"/>
      <c r="DD125" s="98"/>
      <c r="DE125" s="98"/>
      <c r="DF125" s="98"/>
      <c r="DG125" s="98"/>
      <c r="DH125" s="98"/>
      <c r="DI125" s="98"/>
      <c r="DJ125" s="98"/>
      <c r="DK125" s="98"/>
      <c r="DL125" s="98"/>
      <c r="DM125" s="98"/>
      <c r="DN125" s="98"/>
      <c r="DO125" s="98"/>
      <c r="DP125" s="98"/>
      <c r="DQ125" s="98"/>
      <c r="DR125" s="98"/>
      <c r="DS125" s="98"/>
      <c r="DT125" s="98"/>
      <c r="DU125" s="98"/>
      <c r="DV125" s="98"/>
      <c r="DW125" s="98"/>
      <c r="DX125" s="98"/>
      <c r="DY125" s="98"/>
      <c r="DZ125" s="98"/>
      <c r="EA125" s="98"/>
      <c r="EB125" s="98"/>
      <c r="EC125" s="98"/>
      <c r="ED125" s="98"/>
      <c r="EE125" s="98"/>
      <c r="EF125" s="98"/>
      <c r="EG125" s="98"/>
      <c r="EH125" s="98"/>
      <c r="EI125" s="98"/>
      <c r="EJ125" s="98"/>
      <c r="EK125" s="98"/>
      <c r="EL125" s="98"/>
      <c r="EM125" s="98"/>
      <c r="EN125" s="98"/>
      <c r="EO125" s="98"/>
      <c r="EP125" s="98"/>
      <c r="EQ125" s="98"/>
      <c r="ER125" s="98"/>
      <c r="ES125" s="98"/>
      <c r="ET125" s="98"/>
      <c r="EU125" s="98"/>
      <c r="EV125" s="98"/>
      <c r="EW125" s="98"/>
      <c r="EX125" s="98"/>
    </row>
    <row r="126" spans="2:154" s="97" customFormat="1" x14ac:dyDescent="0.35">
      <c r="B126" s="104"/>
      <c r="C126" s="104"/>
      <c r="D126" s="104"/>
      <c r="E126" s="104"/>
      <c r="F126" s="105"/>
      <c r="G126" s="107"/>
      <c r="H126" s="104"/>
      <c r="J126" s="98"/>
      <c r="K126" s="98"/>
      <c r="L126" s="98"/>
      <c r="M126" s="98"/>
      <c r="N126" s="98"/>
      <c r="O126" s="9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98"/>
      <c r="AM126" s="98"/>
      <c r="AN126" s="98"/>
      <c r="AO126" s="98"/>
      <c r="AP126" s="98"/>
      <c r="AQ126" s="98"/>
      <c r="AR126" s="98"/>
      <c r="AS126" s="98"/>
      <c r="AT126" s="98"/>
      <c r="AU126" s="98"/>
      <c r="AV126" s="98"/>
      <c r="AW126" s="98"/>
      <c r="AX126" s="98"/>
      <c r="AY126" s="98"/>
      <c r="AZ126" s="98"/>
      <c r="BA126" s="98"/>
      <c r="BB126" s="98"/>
      <c r="BC126" s="98"/>
      <c r="BD126" s="98"/>
      <c r="BE126" s="98"/>
      <c r="BF126" s="98"/>
      <c r="BG126" s="98"/>
      <c r="BH126" s="98"/>
      <c r="BI126" s="98"/>
      <c r="BJ126" s="98"/>
      <c r="BK126" s="98"/>
      <c r="BL126" s="98"/>
      <c r="BM126" s="98"/>
      <c r="BN126" s="98"/>
      <c r="BO126" s="98"/>
      <c r="BP126" s="98"/>
      <c r="BQ126" s="98"/>
      <c r="BR126" s="98"/>
      <c r="BS126" s="98"/>
      <c r="BT126" s="98"/>
      <c r="BU126" s="98"/>
      <c r="BV126" s="98"/>
      <c r="BW126" s="98"/>
      <c r="BX126" s="98"/>
      <c r="BY126" s="98"/>
      <c r="BZ126" s="98"/>
      <c r="CA126" s="98"/>
      <c r="CB126" s="98"/>
      <c r="CC126" s="98"/>
      <c r="CD126" s="98"/>
      <c r="CE126" s="98"/>
      <c r="CF126" s="98"/>
      <c r="CG126" s="98"/>
      <c r="CH126" s="98"/>
      <c r="CI126" s="98"/>
      <c r="CJ126" s="98"/>
      <c r="CK126" s="98"/>
      <c r="CL126" s="98"/>
      <c r="CM126" s="98"/>
      <c r="CN126" s="98"/>
      <c r="CO126" s="98"/>
      <c r="CP126" s="98"/>
      <c r="CQ126" s="98"/>
      <c r="CR126" s="98"/>
      <c r="CS126" s="98"/>
      <c r="CT126" s="98"/>
      <c r="CU126" s="98"/>
      <c r="CV126" s="98"/>
      <c r="CW126" s="98"/>
      <c r="CX126" s="98"/>
      <c r="CY126" s="98"/>
      <c r="CZ126" s="98"/>
      <c r="DA126" s="98"/>
      <c r="DB126" s="98"/>
      <c r="DC126" s="98"/>
      <c r="DD126" s="98"/>
      <c r="DE126" s="98"/>
      <c r="DF126" s="98"/>
      <c r="DG126" s="98"/>
      <c r="DH126" s="98"/>
      <c r="DI126" s="98"/>
      <c r="DJ126" s="98"/>
      <c r="DK126" s="98"/>
      <c r="DL126" s="98"/>
      <c r="DM126" s="98"/>
      <c r="DN126" s="98"/>
      <c r="DO126" s="98"/>
      <c r="DP126" s="98"/>
      <c r="DQ126" s="98"/>
      <c r="DR126" s="98"/>
      <c r="DS126" s="98"/>
      <c r="DT126" s="98"/>
      <c r="DU126" s="98"/>
      <c r="DV126" s="98"/>
      <c r="DW126" s="98"/>
      <c r="DX126" s="98"/>
      <c r="DY126" s="98"/>
      <c r="DZ126" s="98"/>
      <c r="EA126" s="98"/>
      <c r="EB126" s="98"/>
      <c r="EC126" s="98"/>
      <c r="ED126" s="98"/>
      <c r="EE126" s="98"/>
      <c r="EF126" s="98"/>
      <c r="EG126" s="98"/>
      <c r="EH126" s="98"/>
      <c r="EI126" s="98"/>
      <c r="EJ126" s="98"/>
      <c r="EK126" s="98"/>
      <c r="EL126" s="98"/>
      <c r="EM126" s="98"/>
      <c r="EN126" s="98"/>
      <c r="EO126" s="98"/>
      <c r="EP126" s="98"/>
      <c r="EQ126" s="98"/>
      <c r="ER126" s="98"/>
      <c r="ES126" s="98"/>
      <c r="ET126" s="98"/>
      <c r="EU126" s="98"/>
      <c r="EV126" s="98"/>
      <c r="EW126" s="98"/>
      <c r="EX126" s="98"/>
    </row>
    <row r="127" spans="2:154" s="97" customFormat="1" x14ac:dyDescent="0.35">
      <c r="B127" s="104"/>
      <c r="C127" s="104"/>
      <c r="D127" s="104"/>
      <c r="E127" s="104"/>
      <c r="F127" s="105"/>
      <c r="G127" s="107"/>
      <c r="H127" s="104"/>
      <c r="J127" s="98"/>
      <c r="K127" s="98"/>
      <c r="L127" s="98"/>
      <c r="M127" s="98"/>
      <c r="N127" s="98"/>
      <c r="O127" s="9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98"/>
      <c r="AM127" s="98"/>
      <c r="AN127" s="98"/>
      <c r="AO127" s="98"/>
      <c r="AP127" s="98"/>
      <c r="AQ127" s="98"/>
      <c r="AR127" s="98"/>
      <c r="AS127" s="98"/>
      <c r="AT127" s="98"/>
      <c r="AU127" s="98"/>
      <c r="AV127" s="98"/>
      <c r="AW127" s="98"/>
      <c r="AX127" s="98"/>
      <c r="AY127" s="98"/>
      <c r="AZ127" s="98"/>
      <c r="BA127" s="98"/>
      <c r="BB127" s="98"/>
      <c r="BC127" s="98"/>
      <c r="BD127" s="98"/>
      <c r="BE127" s="98"/>
      <c r="BF127" s="98"/>
      <c r="BG127" s="98"/>
      <c r="BH127" s="98"/>
      <c r="BI127" s="98"/>
      <c r="BJ127" s="98"/>
      <c r="BK127" s="98"/>
      <c r="BL127" s="98"/>
      <c r="BM127" s="98"/>
      <c r="BN127" s="98"/>
      <c r="BO127" s="98"/>
      <c r="BP127" s="98"/>
      <c r="BQ127" s="98"/>
      <c r="BR127" s="98"/>
      <c r="BS127" s="98"/>
      <c r="BT127" s="98"/>
      <c r="BU127" s="98"/>
      <c r="BV127" s="98"/>
      <c r="BW127" s="98"/>
      <c r="BX127" s="98"/>
      <c r="BY127" s="98"/>
      <c r="BZ127" s="98"/>
      <c r="CA127" s="98"/>
      <c r="CB127" s="98"/>
      <c r="CC127" s="98"/>
      <c r="CD127" s="98"/>
      <c r="CE127" s="98"/>
      <c r="CF127" s="98"/>
      <c r="CG127" s="98"/>
      <c r="CH127" s="98"/>
      <c r="CI127" s="98"/>
      <c r="CJ127" s="98"/>
      <c r="CK127" s="98"/>
      <c r="CL127" s="98"/>
      <c r="CM127" s="98"/>
      <c r="CN127" s="98"/>
      <c r="CO127" s="98"/>
      <c r="CP127" s="98"/>
      <c r="CQ127" s="98"/>
      <c r="CR127" s="98"/>
      <c r="CS127" s="98"/>
      <c r="CT127" s="98"/>
      <c r="CU127" s="98"/>
      <c r="CV127" s="98"/>
      <c r="CW127" s="98"/>
      <c r="CX127" s="98"/>
      <c r="CY127" s="98"/>
      <c r="CZ127" s="98"/>
      <c r="DA127" s="98"/>
      <c r="DB127" s="98"/>
      <c r="DC127" s="98"/>
      <c r="DD127" s="98"/>
      <c r="DE127" s="98"/>
      <c r="DF127" s="98"/>
      <c r="DG127" s="98"/>
      <c r="DH127" s="98"/>
      <c r="DI127" s="98"/>
      <c r="DJ127" s="98"/>
      <c r="DK127" s="98"/>
      <c r="DL127" s="98"/>
      <c r="DM127" s="98"/>
      <c r="DN127" s="98"/>
      <c r="DO127" s="98"/>
      <c r="DP127" s="98"/>
      <c r="DQ127" s="98"/>
      <c r="DR127" s="98"/>
      <c r="DS127" s="98"/>
      <c r="DT127" s="98"/>
      <c r="DU127" s="98"/>
      <c r="DV127" s="98"/>
      <c r="DW127" s="98"/>
      <c r="DX127" s="98"/>
      <c r="DY127" s="98"/>
      <c r="DZ127" s="98"/>
      <c r="EA127" s="98"/>
      <c r="EB127" s="98"/>
      <c r="EC127" s="98"/>
      <c r="ED127" s="98"/>
      <c r="EE127" s="98"/>
      <c r="EF127" s="98"/>
      <c r="EG127" s="98"/>
      <c r="EH127" s="98"/>
      <c r="EI127" s="98"/>
      <c r="EJ127" s="98"/>
      <c r="EK127" s="98"/>
      <c r="EL127" s="98"/>
      <c r="EM127" s="98"/>
      <c r="EN127" s="98"/>
      <c r="EO127" s="98"/>
      <c r="EP127" s="98"/>
      <c r="EQ127" s="98"/>
      <c r="ER127" s="98"/>
      <c r="ES127" s="98"/>
      <c r="ET127" s="98"/>
      <c r="EU127" s="98"/>
      <c r="EV127" s="98"/>
      <c r="EW127" s="98"/>
      <c r="EX127" s="98"/>
    </row>
    <row r="128" spans="2:154" s="97" customFormat="1" x14ac:dyDescent="0.35">
      <c r="B128" s="104"/>
      <c r="C128" s="104"/>
      <c r="D128" s="104"/>
      <c r="E128" s="104"/>
      <c r="F128" s="105"/>
      <c r="G128" s="107"/>
      <c r="H128" s="104"/>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c r="AN128" s="98"/>
      <c r="AO128" s="98"/>
      <c r="AP128" s="98"/>
      <c r="AQ128" s="98"/>
      <c r="AR128" s="98"/>
      <c r="AS128" s="98"/>
      <c r="AT128" s="98"/>
      <c r="AU128" s="98"/>
      <c r="AV128" s="98"/>
      <c r="AW128" s="98"/>
      <c r="AX128" s="98"/>
      <c r="AY128" s="98"/>
      <c r="AZ128" s="98"/>
      <c r="BA128" s="98"/>
      <c r="BB128" s="98"/>
      <c r="BC128" s="98"/>
      <c r="BD128" s="98"/>
      <c r="BE128" s="98"/>
      <c r="BF128" s="98"/>
      <c r="BG128" s="98"/>
      <c r="BH128" s="98"/>
      <c r="BI128" s="98"/>
      <c r="BJ128" s="98"/>
      <c r="BK128" s="98"/>
      <c r="BL128" s="98"/>
      <c r="BM128" s="98"/>
      <c r="BN128" s="98"/>
      <c r="BO128" s="98"/>
      <c r="BP128" s="98"/>
      <c r="BQ128" s="98"/>
      <c r="BR128" s="98"/>
      <c r="BS128" s="98"/>
      <c r="BT128" s="98"/>
      <c r="BU128" s="98"/>
      <c r="BV128" s="98"/>
      <c r="BW128" s="98"/>
      <c r="BX128" s="98"/>
      <c r="BY128" s="98"/>
      <c r="BZ128" s="98"/>
      <c r="CA128" s="98"/>
      <c r="CB128" s="98"/>
      <c r="CC128" s="98"/>
      <c r="CD128" s="98"/>
      <c r="CE128" s="98"/>
      <c r="CF128" s="98"/>
      <c r="CG128" s="98"/>
      <c r="CH128" s="98"/>
      <c r="CI128" s="98"/>
      <c r="CJ128" s="98"/>
      <c r="CK128" s="98"/>
      <c r="CL128" s="98"/>
      <c r="CM128" s="98"/>
      <c r="CN128" s="98"/>
      <c r="CO128" s="98"/>
      <c r="CP128" s="98"/>
      <c r="CQ128" s="98"/>
      <c r="CR128" s="98"/>
      <c r="CS128" s="98"/>
      <c r="CT128" s="98"/>
      <c r="CU128" s="98"/>
      <c r="CV128" s="98"/>
      <c r="CW128" s="98"/>
      <c r="CX128" s="98"/>
      <c r="CY128" s="98"/>
      <c r="CZ128" s="98"/>
      <c r="DA128" s="98"/>
      <c r="DB128" s="98"/>
      <c r="DC128" s="98"/>
      <c r="DD128" s="98"/>
      <c r="DE128" s="98"/>
      <c r="DF128" s="98"/>
      <c r="DG128" s="98"/>
      <c r="DH128" s="98"/>
      <c r="DI128" s="98"/>
      <c r="DJ128" s="98"/>
      <c r="DK128" s="98"/>
      <c r="DL128" s="98"/>
      <c r="DM128" s="98"/>
      <c r="DN128" s="98"/>
      <c r="DO128" s="98"/>
      <c r="DP128" s="98"/>
      <c r="DQ128" s="98"/>
      <c r="DR128" s="98"/>
      <c r="DS128" s="98"/>
      <c r="DT128" s="98"/>
      <c r="DU128" s="98"/>
      <c r="DV128" s="98"/>
      <c r="DW128" s="98"/>
      <c r="DX128" s="98"/>
      <c r="DY128" s="98"/>
      <c r="DZ128" s="98"/>
      <c r="EA128" s="98"/>
      <c r="EB128" s="98"/>
      <c r="EC128" s="98"/>
      <c r="ED128" s="98"/>
      <c r="EE128" s="98"/>
      <c r="EF128" s="98"/>
      <c r="EG128" s="98"/>
      <c r="EH128" s="98"/>
      <c r="EI128" s="98"/>
      <c r="EJ128" s="98"/>
      <c r="EK128" s="98"/>
      <c r="EL128" s="98"/>
      <c r="EM128" s="98"/>
      <c r="EN128" s="98"/>
      <c r="EO128" s="98"/>
      <c r="EP128" s="98"/>
      <c r="EQ128" s="98"/>
      <c r="ER128" s="98"/>
      <c r="ES128" s="98"/>
      <c r="ET128" s="98"/>
      <c r="EU128" s="98"/>
      <c r="EV128" s="98"/>
      <c r="EW128" s="98"/>
      <c r="EX128" s="98"/>
    </row>
    <row r="129" spans="2:154" s="97" customFormat="1" x14ac:dyDescent="0.35">
      <c r="B129" s="104"/>
      <c r="C129" s="104"/>
      <c r="D129" s="104"/>
      <c r="E129" s="104"/>
      <c r="F129" s="105"/>
      <c r="G129" s="107"/>
      <c r="H129" s="104"/>
      <c r="J129" s="98"/>
      <c r="K129" s="98"/>
      <c r="L129" s="98"/>
      <c r="M129" s="98"/>
      <c r="N129" s="98"/>
      <c r="O129" s="9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98"/>
      <c r="AM129" s="98"/>
      <c r="AN129" s="98"/>
      <c r="AO129" s="98"/>
      <c r="AP129" s="98"/>
      <c r="AQ129" s="98"/>
      <c r="AR129" s="98"/>
      <c r="AS129" s="98"/>
      <c r="AT129" s="98"/>
      <c r="AU129" s="98"/>
      <c r="AV129" s="98"/>
      <c r="AW129" s="98"/>
      <c r="AX129" s="98"/>
      <c r="AY129" s="98"/>
      <c r="AZ129" s="98"/>
      <c r="BA129" s="98"/>
      <c r="BB129" s="98"/>
      <c r="BC129" s="98"/>
      <c r="BD129" s="98"/>
      <c r="BE129" s="98"/>
      <c r="BF129" s="98"/>
      <c r="BG129" s="98"/>
      <c r="BH129" s="98"/>
      <c r="BI129" s="98"/>
      <c r="BJ129" s="98"/>
      <c r="BK129" s="98"/>
      <c r="BL129" s="98"/>
      <c r="BM129" s="98"/>
      <c r="BN129" s="98"/>
      <c r="BO129" s="98"/>
      <c r="BP129" s="98"/>
      <c r="BQ129" s="98"/>
      <c r="BR129" s="98"/>
      <c r="BS129" s="98"/>
      <c r="BT129" s="98"/>
      <c r="BU129" s="98"/>
      <c r="BV129" s="98"/>
      <c r="BW129" s="98"/>
      <c r="BX129" s="98"/>
      <c r="BY129" s="98"/>
      <c r="BZ129" s="98"/>
      <c r="CA129" s="98"/>
      <c r="CB129" s="98"/>
      <c r="CC129" s="98"/>
      <c r="CD129" s="98"/>
      <c r="CE129" s="98"/>
      <c r="CF129" s="98"/>
      <c r="CG129" s="98"/>
      <c r="CH129" s="98"/>
      <c r="CI129" s="98"/>
      <c r="CJ129" s="98"/>
      <c r="CK129" s="98"/>
      <c r="CL129" s="98"/>
      <c r="CM129" s="98"/>
      <c r="CN129" s="98"/>
      <c r="CO129" s="98"/>
      <c r="CP129" s="98"/>
      <c r="CQ129" s="98"/>
      <c r="CR129" s="98"/>
      <c r="CS129" s="98"/>
      <c r="CT129" s="98"/>
      <c r="CU129" s="98"/>
      <c r="CV129" s="98"/>
      <c r="CW129" s="98"/>
      <c r="CX129" s="98"/>
      <c r="CY129" s="98"/>
      <c r="CZ129" s="98"/>
      <c r="DA129" s="98"/>
      <c r="DB129" s="98"/>
      <c r="DC129" s="98"/>
      <c r="DD129" s="98"/>
      <c r="DE129" s="98"/>
      <c r="DF129" s="98"/>
      <c r="DG129" s="98"/>
      <c r="DH129" s="98"/>
      <c r="DI129" s="98"/>
      <c r="DJ129" s="98"/>
      <c r="DK129" s="98"/>
      <c r="DL129" s="98"/>
      <c r="DM129" s="98"/>
      <c r="DN129" s="98"/>
      <c r="DO129" s="98"/>
      <c r="DP129" s="98"/>
      <c r="DQ129" s="98"/>
      <c r="DR129" s="98"/>
      <c r="DS129" s="98"/>
      <c r="DT129" s="98"/>
      <c r="DU129" s="98"/>
      <c r="DV129" s="98"/>
      <c r="DW129" s="98"/>
      <c r="DX129" s="98"/>
      <c r="DY129" s="98"/>
      <c r="DZ129" s="98"/>
      <c r="EA129" s="98"/>
      <c r="EB129" s="98"/>
      <c r="EC129" s="98"/>
      <c r="ED129" s="98"/>
      <c r="EE129" s="98"/>
      <c r="EF129" s="98"/>
      <c r="EG129" s="98"/>
      <c r="EH129" s="98"/>
      <c r="EI129" s="98"/>
      <c r="EJ129" s="98"/>
      <c r="EK129" s="98"/>
      <c r="EL129" s="98"/>
      <c r="EM129" s="98"/>
      <c r="EN129" s="98"/>
      <c r="EO129" s="98"/>
      <c r="EP129" s="98"/>
      <c r="EQ129" s="98"/>
      <c r="ER129" s="98"/>
      <c r="ES129" s="98"/>
      <c r="ET129" s="98"/>
      <c r="EU129" s="98"/>
      <c r="EV129" s="98"/>
      <c r="EW129" s="98"/>
      <c r="EX129" s="98"/>
    </row>
    <row r="130" spans="2:154" s="97" customFormat="1" x14ac:dyDescent="0.35">
      <c r="B130" s="104"/>
      <c r="C130" s="104"/>
      <c r="D130" s="104"/>
      <c r="E130" s="104"/>
      <c r="F130" s="105"/>
      <c r="G130" s="107"/>
      <c r="H130" s="104"/>
      <c r="J130" s="98"/>
      <c r="K130" s="98"/>
      <c r="L130" s="98"/>
      <c r="M130" s="98"/>
      <c r="N130" s="98"/>
      <c r="O130" s="9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98"/>
      <c r="AM130" s="98"/>
      <c r="AN130" s="98"/>
      <c r="AO130" s="98"/>
      <c r="AP130" s="98"/>
      <c r="AQ130" s="98"/>
      <c r="AR130" s="98"/>
      <c r="AS130" s="98"/>
      <c r="AT130" s="98"/>
      <c r="AU130" s="98"/>
      <c r="AV130" s="98"/>
      <c r="AW130" s="98"/>
      <c r="AX130" s="98"/>
      <c r="AY130" s="98"/>
      <c r="AZ130" s="98"/>
      <c r="BA130" s="98"/>
      <c r="BB130" s="98"/>
      <c r="BC130" s="98"/>
      <c r="BD130" s="98"/>
      <c r="BE130" s="98"/>
      <c r="BF130" s="98"/>
      <c r="BG130" s="98"/>
      <c r="BH130" s="98"/>
      <c r="BI130" s="98"/>
      <c r="BJ130" s="98"/>
      <c r="BK130" s="98"/>
      <c r="BL130" s="98"/>
      <c r="BM130" s="98"/>
      <c r="BN130" s="98"/>
      <c r="BO130" s="98"/>
      <c r="BP130" s="98"/>
      <c r="BQ130" s="98"/>
      <c r="BR130" s="98"/>
      <c r="BS130" s="98"/>
      <c r="BT130" s="98"/>
      <c r="BU130" s="98"/>
      <c r="BV130" s="98"/>
      <c r="BW130" s="98"/>
      <c r="BX130" s="98"/>
      <c r="BY130" s="98"/>
      <c r="BZ130" s="98"/>
      <c r="CA130" s="98"/>
      <c r="CB130" s="98"/>
      <c r="CC130" s="98"/>
      <c r="CD130" s="98"/>
      <c r="CE130" s="98"/>
      <c r="CF130" s="98"/>
      <c r="CG130" s="98"/>
      <c r="CH130" s="98"/>
      <c r="CI130" s="98"/>
      <c r="CJ130" s="98"/>
      <c r="CK130" s="98"/>
      <c r="CL130" s="98"/>
      <c r="CM130" s="98"/>
      <c r="CN130" s="98"/>
      <c r="CO130" s="98"/>
      <c r="CP130" s="98"/>
      <c r="CQ130" s="98"/>
      <c r="CR130" s="98"/>
      <c r="CS130" s="98"/>
      <c r="CT130" s="98"/>
      <c r="CU130" s="98"/>
      <c r="CV130" s="98"/>
      <c r="CW130" s="98"/>
      <c r="CX130" s="98"/>
      <c r="CY130" s="98"/>
      <c r="CZ130" s="98"/>
      <c r="DA130" s="98"/>
      <c r="DB130" s="98"/>
      <c r="DC130" s="98"/>
      <c r="DD130" s="98"/>
      <c r="DE130" s="98"/>
      <c r="DF130" s="98"/>
      <c r="DG130" s="98"/>
      <c r="DH130" s="98"/>
      <c r="DI130" s="98"/>
      <c r="DJ130" s="98"/>
      <c r="DK130" s="98"/>
      <c r="DL130" s="98"/>
      <c r="DM130" s="98"/>
      <c r="DN130" s="98"/>
      <c r="DO130" s="98"/>
      <c r="DP130" s="98"/>
      <c r="DQ130" s="98"/>
      <c r="DR130" s="98"/>
      <c r="DS130" s="98"/>
      <c r="DT130" s="98"/>
      <c r="DU130" s="98"/>
      <c r="DV130" s="98"/>
      <c r="DW130" s="98"/>
      <c r="DX130" s="98"/>
      <c r="DY130" s="98"/>
      <c r="DZ130" s="98"/>
      <c r="EA130" s="98"/>
      <c r="EB130" s="98"/>
      <c r="EC130" s="98"/>
      <c r="ED130" s="98"/>
      <c r="EE130" s="98"/>
      <c r="EF130" s="98"/>
      <c r="EG130" s="98"/>
      <c r="EH130" s="98"/>
      <c r="EI130" s="98"/>
      <c r="EJ130" s="98"/>
      <c r="EK130" s="98"/>
      <c r="EL130" s="98"/>
      <c r="EM130" s="98"/>
      <c r="EN130" s="98"/>
      <c r="EO130" s="98"/>
      <c r="EP130" s="98"/>
      <c r="EQ130" s="98"/>
      <c r="ER130" s="98"/>
      <c r="ES130" s="98"/>
      <c r="ET130" s="98"/>
      <c r="EU130" s="98"/>
      <c r="EV130" s="98"/>
      <c r="EW130" s="98"/>
      <c r="EX130" s="98"/>
    </row>
    <row r="131" spans="2:154" s="97" customFormat="1" x14ac:dyDescent="0.35">
      <c r="B131" s="104"/>
      <c r="C131" s="104"/>
      <c r="D131" s="104"/>
      <c r="E131" s="104"/>
      <c r="F131" s="105"/>
      <c r="G131" s="107"/>
      <c r="H131" s="104"/>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c r="AN131" s="98"/>
      <c r="AO131" s="98"/>
      <c r="AP131" s="98"/>
      <c r="AQ131" s="98"/>
      <c r="AR131" s="98"/>
      <c r="AS131" s="98"/>
      <c r="AT131" s="98"/>
      <c r="AU131" s="98"/>
      <c r="AV131" s="98"/>
      <c r="AW131" s="98"/>
      <c r="AX131" s="98"/>
      <c r="AY131" s="98"/>
      <c r="AZ131" s="98"/>
      <c r="BA131" s="98"/>
      <c r="BB131" s="98"/>
      <c r="BC131" s="98"/>
      <c r="BD131" s="98"/>
      <c r="BE131" s="98"/>
      <c r="BF131" s="98"/>
      <c r="BG131" s="98"/>
      <c r="BH131" s="98"/>
      <c r="BI131" s="98"/>
      <c r="BJ131" s="98"/>
      <c r="BK131" s="98"/>
      <c r="BL131" s="98"/>
      <c r="BM131" s="98"/>
      <c r="BN131" s="98"/>
      <c r="BO131" s="98"/>
      <c r="BP131" s="98"/>
      <c r="BQ131" s="98"/>
      <c r="BR131" s="98"/>
      <c r="BS131" s="98"/>
      <c r="BT131" s="98"/>
      <c r="BU131" s="98"/>
      <c r="BV131" s="98"/>
      <c r="BW131" s="98"/>
      <c r="BX131" s="98"/>
      <c r="BY131" s="98"/>
      <c r="BZ131" s="98"/>
      <c r="CA131" s="98"/>
      <c r="CB131" s="98"/>
      <c r="CC131" s="98"/>
      <c r="CD131" s="98"/>
      <c r="CE131" s="98"/>
      <c r="CF131" s="98"/>
      <c r="CG131" s="98"/>
      <c r="CH131" s="98"/>
      <c r="CI131" s="98"/>
      <c r="CJ131" s="98"/>
      <c r="CK131" s="98"/>
      <c r="CL131" s="98"/>
      <c r="CM131" s="98"/>
      <c r="CN131" s="98"/>
      <c r="CO131" s="98"/>
      <c r="CP131" s="98"/>
      <c r="CQ131" s="98"/>
      <c r="CR131" s="98"/>
      <c r="CS131" s="98"/>
      <c r="CT131" s="98"/>
      <c r="CU131" s="98"/>
      <c r="CV131" s="98"/>
      <c r="CW131" s="98"/>
      <c r="CX131" s="98"/>
      <c r="CY131" s="98"/>
      <c r="CZ131" s="98"/>
      <c r="DA131" s="98"/>
      <c r="DB131" s="98"/>
      <c r="DC131" s="98"/>
      <c r="DD131" s="98"/>
      <c r="DE131" s="98"/>
      <c r="DF131" s="98"/>
      <c r="DG131" s="98"/>
      <c r="DH131" s="98"/>
      <c r="DI131" s="98"/>
      <c r="DJ131" s="98"/>
      <c r="DK131" s="98"/>
      <c r="DL131" s="98"/>
      <c r="DM131" s="98"/>
      <c r="DN131" s="98"/>
      <c r="DO131" s="98"/>
      <c r="DP131" s="98"/>
      <c r="DQ131" s="98"/>
      <c r="DR131" s="98"/>
      <c r="DS131" s="98"/>
      <c r="DT131" s="98"/>
      <c r="DU131" s="98"/>
      <c r="DV131" s="98"/>
      <c r="DW131" s="98"/>
      <c r="DX131" s="98"/>
      <c r="DY131" s="98"/>
      <c r="DZ131" s="98"/>
      <c r="EA131" s="98"/>
      <c r="EB131" s="98"/>
      <c r="EC131" s="98"/>
      <c r="ED131" s="98"/>
      <c r="EE131" s="98"/>
      <c r="EF131" s="98"/>
      <c r="EG131" s="98"/>
      <c r="EH131" s="98"/>
      <c r="EI131" s="98"/>
      <c r="EJ131" s="98"/>
      <c r="EK131" s="98"/>
      <c r="EL131" s="98"/>
      <c r="EM131" s="98"/>
      <c r="EN131" s="98"/>
      <c r="EO131" s="98"/>
      <c r="EP131" s="98"/>
      <c r="EQ131" s="98"/>
      <c r="ER131" s="98"/>
      <c r="ES131" s="98"/>
      <c r="ET131" s="98"/>
      <c r="EU131" s="98"/>
      <c r="EV131" s="98"/>
      <c r="EW131" s="98"/>
      <c r="EX131" s="98"/>
    </row>
    <row r="132" spans="2:154" s="97" customFormat="1" x14ac:dyDescent="0.35">
      <c r="B132" s="104"/>
      <c r="C132" s="104"/>
      <c r="D132" s="104"/>
      <c r="E132" s="104"/>
      <c r="F132" s="105"/>
      <c r="G132" s="107"/>
      <c r="H132" s="104"/>
      <c r="J132" s="98"/>
      <c r="K132" s="98"/>
      <c r="L132" s="98"/>
      <c r="M132" s="98"/>
      <c r="N132" s="98"/>
      <c r="O132" s="98"/>
      <c r="P132" s="98"/>
      <c r="Q132" s="98"/>
      <c r="R132" s="98"/>
      <c r="S132" s="98"/>
      <c r="T132" s="98"/>
      <c r="U132" s="98"/>
      <c r="V132" s="98"/>
      <c r="W132" s="98"/>
      <c r="X132" s="98"/>
      <c r="Y132" s="98"/>
      <c r="Z132" s="98"/>
      <c r="AA132" s="98"/>
      <c r="AB132" s="98"/>
      <c r="AC132" s="98"/>
      <c r="AD132" s="98"/>
      <c r="AE132" s="98"/>
      <c r="AF132" s="98"/>
      <c r="AG132" s="98"/>
      <c r="AH132" s="98"/>
      <c r="AI132" s="98"/>
      <c r="AJ132" s="98"/>
      <c r="AK132" s="98"/>
      <c r="AL132" s="98"/>
      <c r="AM132" s="98"/>
      <c r="AN132" s="98"/>
      <c r="AO132" s="98"/>
      <c r="AP132" s="98"/>
      <c r="AQ132" s="98"/>
      <c r="AR132" s="98"/>
      <c r="AS132" s="98"/>
      <c r="AT132" s="98"/>
      <c r="AU132" s="98"/>
      <c r="AV132" s="98"/>
      <c r="AW132" s="98"/>
      <c r="AX132" s="98"/>
      <c r="AY132" s="98"/>
      <c r="AZ132" s="98"/>
      <c r="BA132" s="98"/>
      <c r="BB132" s="98"/>
      <c r="BC132" s="98"/>
      <c r="BD132" s="98"/>
      <c r="BE132" s="98"/>
      <c r="BF132" s="98"/>
      <c r="BG132" s="98"/>
      <c r="BH132" s="98"/>
      <c r="BI132" s="98"/>
      <c r="BJ132" s="98"/>
      <c r="BK132" s="98"/>
      <c r="BL132" s="98"/>
      <c r="BM132" s="98"/>
      <c r="BN132" s="98"/>
      <c r="BO132" s="98"/>
      <c r="BP132" s="98"/>
      <c r="BQ132" s="98"/>
      <c r="BR132" s="98"/>
      <c r="BS132" s="98"/>
      <c r="BT132" s="98"/>
      <c r="BU132" s="98"/>
      <c r="BV132" s="98"/>
      <c r="BW132" s="98"/>
      <c r="BX132" s="98"/>
      <c r="BY132" s="98"/>
      <c r="BZ132" s="98"/>
      <c r="CA132" s="98"/>
      <c r="CB132" s="98"/>
      <c r="CC132" s="98"/>
      <c r="CD132" s="98"/>
      <c r="CE132" s="98"/>
      <c r="CF132" s="98"/>
      <c r="CG132" s="98"/>
      <c r="CH132" s="98"/>
      <c r="CI132" s="98"/>
      <c r="CJ132" s="98"/>
      <c r="CK132" s="98"/>
      <c r="CL132" s="98"/>
      <c r="CM132" s="98"/>
      <c r="CN132" s="98"/>
      <c r="CO132" s="98"/>
      <c r="CP132" s="98"/>
      <c r="CQ132" s="98"/>
      <c r="CR132" s="98"/>
      <c r="CS132" s="98"/>
      <c r="CT132" s="98"/>
      <c r="CU132" s="98"/>
      <c r="CV132" s="98"/>
      <c r="CW132" s="98"/>
      <c r="CX132" s="98"/>
      <c r="CY132" s="98"/>
      <c r="CZ132" s="98"/>
      <c r="DA132" s="98"/>
      <c r="DB132" s="98"/>
      <c r="DC132" s="98"/>
      <c r="DD132" s="98"/>
      <c r="DE132" s="98"/>
      <c r="DF132" s="98"/>
      <c r="DG132" s="98"/>
      <c r="DH132" s="98"/>
      <c r="DI132" s="98"/>
      <c r="DJ132" s="98"/>
      <c r="DK132" s="98"/>
      <c r="DL132" s="98"/>
      <c r="DM132" s="98"/>
      <c r="DN132" s="98"/>
      <c r="DO132" s="98"/>
      <c r="DP132" s="98"/>
      <c r="DQ132" s="98"/>
      <c r="DR132" s="98"/>
      <c r="DS132" s="98"/>
      <c r="DT132" s="98"/>
      <c r="DU132" s="98"/>
      <c r="DV132" s="98"/>
      <c r="DW132" s="98"/>
      <c r="DX132" s="98"/>
      <c r="DY132" s="98"/>
      <c r="DZ132" s="98"/>
      <c r="EA132" s="98"/>
      <c r="EB132" s="98"/>
      <c r="EC132" s="98"/>
      <c r="ED132" s="98"/>
      <c r="EE132" s="98"/>
      <c r="EF132" s="98"/>
      <c r="EG132" s="98"/>
      <c r="EH132" s="98"/>
      <c r="EI132" s="98"/>
      <c r="EJ132" s="98"/>
      <c r="EK132" s="98"/>
      <c r="EL132" s="98"/>
      <c r="EM132" s="98"/>
      <c r="EN132" s="98"/>
      <c r="EO132" s="98"/>
      <c r="EP132" s="98"/>
      <c r="EQ132" s="98"/>
      <c r="ER132" s="98"/>
      <c r="ES132" s="98"/>
      <c r="ET132" s="98"/>
      <c r="EU132" s="98"/>
      <c r="EV132" s="98"/>
      <c r="EW132" s="98"/>
      <c r="EX132" s="98"/>
    </row>
    <row r="133" spans="2:154" s="97" customFormat="1" x14ac:dyDescent="0.35">
      <c r="B133" s="104"/>
      <c r="C133" s="104"/>
      <c r="D133" s="104"/>
      <c r="E133" s="104"/>
      <c r="F133" s="105"/>
      <c r="G133" s="107"/>
      <c r="H133" s="104"/>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c r="AP133" s="98"/>
      <c r="AQ133" s="98"/>
      <c r="AR133" s="98"/>
      <c r="AS133" s="98"/>
      <c r="AT133" s="98"/>
      <c r="AU133" s="98"/>
      <c r="AV133" s="98"/>
      <c r="AW133" s="98"/>
      <c r="AX133" s="98"/>
      <c r="AY133" s="98"/>
      <c r="AZ133" s="98"/>
      <c r="BA133" s="98"/>
      <c r="BB133" s="98"/>
      <c r="BC133" s="98"/>
      <c r="BD133" s="98"/>
      <c r="BE133" s="98"/>
      <c r="BF133" s="98"/>
      <c r="BG133" s="98"/>
      <c r="BH133" s="98"/>
      <c r="BI133" s="98"/>
      <c r="BJ133" s="98"/>
      <c r="BK133" s="98"/>
      <c r="BL133" s="98"/>
      <c r="BM133" s="98"/>
      <c r="BN133" s="98"/>
      <c r="BO133" s="98"/>
      <c r="BP133" s="98"/>
      <c r="BQ133" s="98"/>
      <c r="BR133" s="98"/>
      <c r="BS133" s="98"/>
      <c r="BT133" s="98"/>
      <c r="BU133" s="98"/>
      <c r="BV133" s="98"/>
      <c r="BW133" s="98"/>
      <c r="BX133" s="98"/>
      <c r="BY133" s="98"/>
      <c r="BZ133" s="98"/>
      <c r="CA133" s="98"/>
      <c r="CB133" s="98"/>
      <c r="CC133" s="98"/>
      <c r="CD133" s="98"/>
      <c r="CE133" s="98"/>
      <c r="CF133" s="98"/>
      <c r="CG133" s="98"/>
      <c r="CH133" s="98"/>
      <c r="CI133" s="98"/>
      <c r="CJ133" s="98"/>
      <c r="CK133" s="98"/>
      <c r="CL133" s="98"/>
      <c r="CM133" s="98"/>
      <c r="CN133" s="98"/>
      <c r="CO133" s="98"/>
      <c r="CP133" s="98"/>
      <c r="CQ133" s="98"/>
      <c r="CR133" s="98"/>
      <c r="CS133" s="98"/>
      <c r="CT133" s="98"/>
      <c r="CU133" s="98"/>
      <c r="CV133" s="98"/>
      <c r="CW133" s="98"/>
      <c r="CX133" s="98"/>
      <c r="CY133" s="98"/>
      <c r="CZ133" s="98"/>
      <c r="DA133" s="98"/>
      <c r="DB133" s="98"/>
      <c r="DC133" s="98"/>
      <c r="DD133" s="98"/>
      <c r="DE133" s="98"/>
      <c r="DF133" s="98"/>
      <c r="DG133" s="98"/>
      <c r="DH133" s="98"/>
      <c r="DI133" s="98"/>
      <c r="DJ133" s="98"/>
      <c r="DK133" s="98"/>
      <c r="DL133" s="98"/>
      <c r="DM133" s="98"/>
      <c r="DN133" s="98"/>
      <c r="DO133" s="98"/>
      <c r="DP133" s="98"/>
      <c r="DQ133" s="98"/>
      <c r="DR133" s="98"/>
      <c r="DS133" s="98"/>
      <c r="DT133" s="98"/>
      <c r="DU133" s="98"/>
      <c r="DV133" s="98"/>
      <c r="DW133" s="98"/>
      <c r="DX133" s="98"/>
      <c r="DY133" s="98"/>
      <c r="DZ133" s="98"/>
      <c r="EA133" s="98"/>
      <c r="EB133" s="98"/>
      <c r="EC133" s="98"/>
      <c r="ED133" s="98"/>
      <c r="EE133" s="98"/>
      <c r="EF133" s="98"/>
      <c r="EG133" s="98"/>
      <c r="EH133" s="98"/>
      <c r="EI133" s="98"/>
      <c r="EJ133" s="98"/>
      <c r="EK133" s="98"/>
      <c r="EL133" s="98"/>
      <c r="EM133" s="98"/>
      <c r="EN133" s="98"/>
      <c r="EO133" s="98"/>
      <c r="EP133" s="98"/>
      <c r="EQ133" s="98"/>
      <c r="ER133" s="98"/>
      <c r="ES133" s="98"/>
      <c r="ET133" s="98"/>
      <c r="EU133" s="98"/>
      <c r="EV133" s="98"/>
      <c r="EW133" s="98"/>
      <c r="EX133" s="98"/>
    </row>
    <row r="134" spans="2:154" s="97" customFormat="1" x14ac:dyDescent="0.35">
      <c r="B134" s="104"/>
      <c r="C134" s="104"/>
      <c r="D134" s="104"/>
      <c r="E134" s="104"/>
      <c r="F134" s="105"/>
      <c r="G134" s="107"/>
      <c r="H134" s="104"/>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98"/>
      <c r="AM134" s="98"/>
      <c r="AN134" s="98"/>
      <c r="AO134" s="98"/>
      <c r="AP134" s="98"/>
      <c r="AQ134" s="98"/>
      <c r="AR134" s="98"/>
      <c r="AS134" s="98"/>
      <c r="AT134" s="98"/>
      <c r="AU134" s="98"/>
      <c r="AV134" s="98"/>
      <c r="AW134" s="98"/>
      <c r="AX134" s="98"/>
      <c r="AY134" s="98"/>
      <c r="AZ134" s="98"/>
      <c r="BA134" s="98"/>
      <c r="BB134" s="98"/>
      <c r="BC134" s="98"/>
      <c r="BD134" s="98"/>
      <c r="BE134" s="98"/>
      <c r="BF134" s="98"/>
      <c r="BG134" s="98"/>
      <c r="BH134" s="98"/>
      <c r="BI134" s="98"/>
      <c r="BJ134" s="98"/>
      <c r="BK134" s="98"/>
      <c r="BL134" s="98"/>
      <c r="BM134" s="98"/>
      <c r="BN134" s="98"/>
      <c r="BO134" s="98"/>
      <c r="BP134" s="98"/>
      <c r="BQ134" s="98"/>
      <c r="BR134" s="98"/>
      <c r="BS134" s="98"/>
      <c r="BT134" s="98"/>
      <c r="BU134" s="98"/>
      <c r="BV134" s="98"/>
      <c r="BW134" s="98"/>
      <c r="BX134" s="98"/>
      <c r="BY134" s="98"/>
      <c r="BZ134" s="98"/>
      <c r="CA134" s="98"/>
      <c r="CB134" s="98"/>
      <c r="CC134" s="98"/>
      <c r="CD134" s="98"/>
      <c r="CE134" s="98"/>
      <c r="CF134" s="98"/>
      <c r="CG134" s="98"/>
      <c r="CH134" s="98"/>
      <c r="CI134" s="98"/>
      <c r="CJ134" s="98"/>
      <c r="CK134" s="98"/>
      <c r="CL134" s="98"/>
      <c r="CM134" s="98"/>
      <c r="CN134" s="98"/>
      <c r="CO134" s="98"/>
      <c r="CP134" s="98"/>
      <c r="CQ134" s="98"/>
      <c r="CR134" s="98"/>
      <c r="CS134" s="98"/>
      <c r="CT134" s="98"/>
      <c r="CU134" s="98"/>
      <c r="CV134" s="98"/>
      <c r="CW134" s="98"/>
      <c r="CX134" s="98"/>
      <c r="CY134" s="98"/>
      <c r="CZ134" s="98"/>
      <c r="DA134" s="98"/>
      <c r="DB134" s="98"/>
      <c r="DC134" s="98"/>
      <c r="DD134" s="98"/>
      <c r="DE134" s="98"/>
      <c r="DF134" s="98"/>
      <c r="DG134" s="98"/>
      <c r="DH134" s="98"/>
      <c r="DI134" s="98"/>
      <c r="DJ134" s="98"/>
      <c r="DK134" s="98"/>
      <c r="DL134" s="98"/>
      <c r="DM134" s="98"/>
      <c r="DN134" s="98"/>
      <c r="DO134" s="98"/>
      <c r="DP134" s="98"/>
      <c r="DQ134" s="98"/>
      <c r="DR134" s="98"/>
      <c r="DS134" s="98"/>
      <c r="DT134" s="98"/>
      <c r="DU134" s="98"/>
      <c r="DV134" s="98"/>
      <c r="DW134" s="98"/>
      <c r="DX134" s="98"/>
      <c r="DY134" s="98"/>
      <c r="DZ134" s="98"/>
      <c r="EA134" s="98"/>
      <c r="EB134" s="98"/>
      <c r="EC134" s="98"/>
      <c r="ED134" s="98"/>
      <c r="EE134" s="98"/>
      <c r="EF134" s="98"/>
      <c r="EG134" s="98"/>
      <c r="EH134" s="98"/>
      <c r="EI134" s="98"/>
      <c r="EJ134" s="98"/>
      <c r="EK134" s="98"/>
      <c r="EL134" s="98"/>
      <c r="EM134" s="98"/>
      <c r="EN134" s="98"/>
      <c r="EO134" s="98"/>
      <c r="EP134" s="98"/>
      <c r="EQ134" s="98"/>
      <c r="ER134" s="98"/>
      <c r="ES134" s="98"/>
      <c r="ET134" s="98"/>
      <c r="EU134" s="98"/>
      <c r="EV134" s="98"/>
      <c r="EW134" s="98"/>
      <c r="EX134" s="98"/>
    </row>
    <row r="135" spans="2:154" s="97" customFormat="1" x14ac:dyDescent="0.35">
      <c r="B135" s="104"/>
      <c r="C135" s="104"/>
      <c r="D135" s="104"/>
      <c r="E135" s="104"/>
      <c r="F135" s="105"/>
      <c r="G135" s="107"/>
      <c r="H135" s="104"/>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98"/>
      <c r="AM135" s="98"/>
      <c r="AN135" s="98"/>
      <c r="AO135" s="98"/>
      <c r="AP135" s="98"/>
      <c r="AQ135" s="98"/>
      <c r="AR135" s="98"/>
      <c r="AS135" s="98"/>
      <c r="AT135" s="98"/>
      <c r="AU135" s="98"/>
      <c r="AV135" s="98"/>
      <c r="AW135" s="98"/>
      <c r="AX135" s="98"/>
      <c r="AY135" s="98"/>
      <c r="AZ135" s="98"/>
      <c r="BA135" s="98"/>
      <c r="BB135" s="98"/>
      <c r="BC135" s="98"/>
      <c r="BD135" s="98"/>
      <c r="BE135" s="98"/>
      <c r="BF135" s="98"/>
      <c r="BG135" s="98"/>
      <c r="BH135" s="98"/>
      <c r="BI135" s="98"/>
      <c r="BJ135" s="98"/>
      <c r="BK135" s="98"/>
      <c r="BL135" s="98"/>
      <c r="BM135" s="98"/>
      <c r="BN135" s="98"/>
      <c r="BO135" s="98"/>
      <c r="BP135" s="98"/>
      <c r="BQ135" s="98"/>
      <c r="BR135" s="98"/>
      <c r="BS135" s="98"/>
      <c r="BT135" s="98"/>
      <c r="BU135" s="98"/>
      <c r="BV135" s="98"/>
      <c r="BW135" s="98"/>
      <c r="BX135" s="98"/>
      <c r="BY135" s="98"/>
      <c r="BZ135" s="98"/>
      <c r="CA135" s="98"/>
      <c r="CB135" s="98"/>
      <c r="CC135" s="98"/>
      <c r="CD135" s="98"/>
      <c r="CE135" s="98"/>
      <c r="CF135" s="98"/>
      <c r="CG135" s="98"/>
      <c r="CH135" s="98"/>
      <c r="CI135" s="98"/>
      <c r="CJ135" s="98"/>
      <c r="CK135" s="98"/>
      <c r="CL135" s="98"/>
      <c r="CM135" s="98"/>
      <c r="CN135" s="98"/>
      <c r="CO135" s="98"/>
      <c r="CP135" s="98"/>
      <c r="CQ135" s="98"/>
      <c r="CR135" s="98"/>
      <c r="CS135" s="98"/>
      <c r="CT135" s="98"/>
      <c r="CU135" s="98"/>
      <c r="CV135" s="98"/>
      <c r="CW135" s="98"/>
      <c r="CX135" s="98"/>
      <c r="CY135" s="98"/>
      <c r="CZ135" s="98"/>
      <c r="DA135" s="98"/>
      <c r="DB135" s="98"/>
      <c r="DC135" s="98"/>
      <c r="DD135" s="98"/>
      <c r="DE135" s="98"/>
      <c r="DF135" s="98"/>
      <c r="DG135" s="98"/>
      <c r="DH135" s="98"/>
      <c r="DI135" s="98"/>
      <c r="DJ135" s="98"/>
      <c r="DK135" s="98"/>
      <c r="DL135" s="98"/>
      <c r="DM135" s="98"/>
      <c r="DN135" s="98"/>
      <c r="DO135" s="98"/>
      <c r="DP135" s="98"/>
      <c r="DQ135" s="98"/>
      <c r="DR135" s="98"/>
      <c r="DS135" s="98"/>
      <c r="DT135" s="98"/>
      <c r="DU135" s="98"/>
      <c r="DV135" s="98"/>
      <c r="DW135" s="98"/>
      <c r="DX135" s="98"/>
      <c r="DY135" s="98"/>
      <c r="DZ135" s="98"/>
      <c r="EA135" s="98"/>
      <c r="EB135" s="98"/>
      <c r="EC135" s="98"/>
      <c r="ED135" s="98"/>
      <c r="EE135" s="98"/>
      <c r="EF135" s="98"/>
      <c r="EG135" s="98"/>
      <c r="EH135" s="98"/>
      <c r="EI135" s="98"/>
      <c r="EJ135" s="98"/>
      <c r="EK135" s="98"/>
      <c r="EL135" s="98"/>
      <c r="EM135" s="98"/>
      <c r="EN135" s="98"/>
      <c r="EO135" s="98"/>
      <c r="EP135" s="98"/>
      <c r="EQ135" s="98"/>
      <c r="ER135" s="98"/>
      <c r="ES135" s="98"/>
      <c r="ET135" s="98"/>
      <c r="EU135" s="98"/>
      <c r="EV135" s="98"/>
      <c r="EW135" s="98"/>
      <c r="EX135" s="98"/>
    </row>
    <row r="136" spans="2:154" s="97" customFormat="1" x14ac:dyDescent="0.35">
      <c r="B136" s="104"/>
      <c r="C136" s="104"/>
      <c r="D136" s="104"/>
      <c r="E136" s="104"/>
      <c r="F136" s="105"/>
      <c r="G136" s="107"/>
      <c r="H136" s="104"/>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98"/>
      <c r="AM136" s="98"/>
      <c r="AN136" s="98"/>
      <c r="AO136" s="98"/>
      <c r="AP136" s="98"/>
      <c r="AQ136" s="98"/>
      <c r="AR136" s="98"/>
      <c r="AS136" s="98"/>
      <c r="AT136" s="98"/>
      <c r="AU136" s="98"/>
      <c r="AV136" s="98"/>
      <c r="AW136" s="98"/>
      <c r="AX136" s="98"/>
      <c r="AY136" s="98"/>
      <c r="AZ136" s="98"/>
      <c r="BA136" s="98"/>
      <c r="BB136" s="98"/>
      <c r="BC136" s="98"/>
      <c r="BD136" s="98"/>
      <c r="BE136" s="98"/>
      <c r="BF136" s="98"/>
      <c r="BG136" s="98"/>
      <c r="BH136" s="98"/>
      <c r="BI136" s="98"/>
      <c r="BJ136" s="98"/>
      <c r="BK136" s="98"/>
      <c r="BL136" s="98"/>
      <c r="BM136" s="98"/>
      <c r="BN136" s="98"/>
      <c r="BO136" s="98"/>
      <c r="BP136" s="98"/>
      <c r="BQ136" s="98"/>
      <c r="BR136" s="98"/>
      <c r="BS136" s="98"/>
      <c r="BT136" s="98"/>
      <c r="BU136" s="98"/>
      <c r="BV136" s="98"/>
      <c r="BW136" s="98"/>
      <c r="BX136" s="98"/>
      <c r="BY136" s="98"/>
      <c r="BZ136" s="98"/>
      <c r="CA136" s="98"/>
      <c r="CB136" s="98"/>
      <c r="CC136" s="98"/>
      <c r="CD136" s="98"/>
      <c r="CE136" s="98"/>
      <c r="CF136" s="98"/>
      <c r="CG136" s="98"/>
      <c r="CH136" s="98"/>
      <c r="CI136" s="98"/>
      <c r="CJ136" s="98"/>
      <c r="CK136" s="98"/>
      <c r="CL136" s="98"/>
      <c r="CM136" s="98"/>
      <c r="CN136" s="98"/>
      <c r="CO136" s="98"/>
      <c r="CP136" s="98"/>
      <c r="CQ136" s="98"/>
      <c r="CR136" s="98"/>
      <c r="CS136" s="98"/>
      <c r="CT136" s="98"/>
      <c r="CU136" s="98"/>
      <c r="CV136" s="98"/>
      <c r="CW136" s="98"/>
      <c r="CX136" s="98"/>
      <c r="CY136" s="98"/>
      <c r="CZ136" s="98"/>
      <c r="DA136" s="98"/>
      <c r="DB136" s="98"/>
      <c r="DC136" s="98"/>
      <c r="DD136" s="98"/>
      <c r="DE136" s="98"/>
      <c r="DF136" s="98"/>
      <c r="DG136" s="98"/>
      <c r="DH136" s="98"/>
      <c r="DI136" s="98"/>
      <c r="DJ136" s="98"/>
      <c r="DK136" s="98"/>
      <c r="DL136" s="98"/>
      <c r="DM136" s="98"/>
      <c r="DN136" s="98"/>
      <c r="DO136" s="98"/>
      <c r="DP136" s="98"/>
      <c r="DQ136" s="98"/>
      <c r="DR136" s="98"/>
      <c r="DS136" s="98"/>
      <c r="DT136" s="98"/>
      <c r="DU136" s="98"/>
      <c r="DV136" s="98"/>
      <c r="DW136" s="98"/>
      <c r="DX136" s="98"/>
      <c r="DY136" s="98"/>
      <c r="DZ136" s="98"/>
      <c r="EA136" s="98"/>
      <c r="EB136" s="98"/>
      <c r="EC136" s="98"/>
      <c r="ED136" s="98"/>
      <c r="EE136" s="98"/>
      <c r="EF136" s="98"/>
      <c r="EG136" s="98"/>
      <c r="EH136" s="98"/>
      <c r="EI136" s="98"/>
      <c r="EJ136" s="98"/>
      <c r="EK136" s="98"/>
      <c r="EL136" s="98"/>
      <c r="EM136" s="98"/>
      <c r="EN136" s="98"/>
      <c r="EO136" s="98"/>
      <c r="EP136" s="98"/>
      <c r="EQ136" s="98"/>
      <c r="ER136" s="98"/>
      <c r="ES136" s="98"/>
      <c r="ET136" s="98"/>
      <c r="EU136" s="98"/>
      <c r="EV136" s="98"/>
      <c r="EW136" s="98"/>
      <c r="EX136" s="98"/>
    </row>
    <row r="137" spans="2:154" s="97" customFormat="1" x14ac:dyDescent="0.35">
      <c r="B137" s="104"/>
      <c r="C137" s="104"/>
      <c r="D137" s="104"/>
      <c r="E137" s="104"/>
      <c r="F137" s="105"/>
      <c r="G137" s="107"/>
      <c r="H137" s="104"/>
      <c r="J137" s="98"/>
      <c r="K137" s="98"/>
      <c r="L137" s="98"/>
      <c r="M137" s="98"/>
      <c r="N137" s="98"/>
      <c r="O137" s="9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98"/>
      <c r="AM137" s="98"/>
      <c r="AN137" s="98"/>
      <c r="AO137" s="98"/>
      <c r="AP137" s="98"/>
      <c r="AQ137" s="98"/>
      <c r="AR137" s="98"/>
      <c r="AS137" s="98"/>
      <c r="AT137" s="98"/>
      <c r="AU137" s="98"/>
      <c r="AV137" s="98"/>
      <c r="AW137" s="98"/>
      <c r="AX137" s="98"/>
      <c r="AY137" s="98"/>
      <c r="AZ137" s="98"/>
      <c r="BA137" s="98"/>
      <c r="BB137" s="98"/>
      <c r="BC137" s="98"/>
      <c r="BD137" s="98"/>
      <c r="BE137" s="98"/>
      <c r="BF137" s="98"/>
      <c r="BG137" s="98"/>
      <c r="BH137" s="98"/>
      <c r="BI137" s="98"/>
      <c r="BJ137" s="98"/>
      <c r="BK137" s="98"/>
      <c r="BL137" s="98"/>
      <c r="BM137" s="98"/>
      <c r="BN137" s="98"/>
      <c r="BO137" s="98"/>
      <c r="BP137" s="98"/>
      <c r="BQ137" s="98"/>
      <c r="BR137" s="98"/>
      <c r="BS137" s="98"/>
      <c r="BT137" s="98"/>
      <c r="BU137" s="98"/>
      <c r="BV137" s="98"/>
      <c r="BW137" s="98"/>
      <c r="BX137" s="98"/>
      <c r="BY137" s="98"/>
      <c r="BZ137" s="98"/>
      <c r="CA137" s="98"/>
      <c r="CB137" s="98"/>
      <c r="CC137" s="98"/>
      <c r="CD137" s="98"/>
      <c r="CE137" s="98"/>
      <c r="CF137" s="98"/>
      <c r="CG137" s="98"/>
      <c r="CH137" s="98"/>
      <c r="CI137" s="98"/>
      <c r="CJ137" s="98"/>
      <c r="CK137" s="98"/>
      <c r="CL137" s="98"/>
      <c r="CM137" s="98"/>
      <c r="CN137" s="98"/>
      <c r="CO137" s="98"/>
      <c r="CP137" s="98"/>
      <c r="CQ137" s="98"/>
      <c r="CR137" s="98"/>
      <c r="CS137" s="98"/>
      <c r="CT137" s="98"/>
      <c r="CU137" s="98"/>
      <c r="CV137" s="98"/>
      <c r="CW137" s="98"/>
      <c r="CX137" s="98"/>
      <c r="CY137" s="98"/>
      <c r="CZ137" s="98"/>
      <c r="DA137" s="98"/>
      <c r="DB137" s="98"/>
      <c r="DC137" s="98"/>
      <c r="DD137" s="98"/>
      <c r="DE137" s="98"/>
      <c r="DF137" s="98"/>
      <c r="DG137" s="98"/>
      <c r="DH137" s="98"/>
      <c r="DI137" s="98"/>
      <c r="DJ137" s="98"/>
      <c r="DK137" s="98"/>
      <c r="DL137" s="98"/>
      <c r="DM137" s="98"/>
      <c r="DN137" s="98"/>
      <c r="DO137" s="98"/>
      <c r="DP137" s="98"/>
      <c r="DQ137" s="98"/>
      <c r="DR137" s="98"/>
      <c r="DS137" s="98"/>
      <c r="DT137" s="98"/>
      <c r="DU137" s="98"/>
      <c r="DV137" s="98"/>
      <c r="DW137" s="98"/>
      <c r="DX137" s="98"/>
      <c r="DY137" s="98"/>
      <c r="DZ137" s="98"/>
      <c r="EA137" s="98"/>
      <c r="EB137" s="98"/>
      <c r="EC137" s="98"/>
      <c r="ED137" s="98"/>
      <c r="EE137" s="98"/>
      <c r="EF137" s="98"/>
      <c r="EG137" s="98"/>
      <c r="EH137" s="98"/>
      <c r="EI137" s="98"/>
      <c r="EJ137" s="98"/>
      <c r="EK137" s="98"/>
      <c r="EL137" s="98"/>
      <c r="EM137" s="98"/>
      <c r="EN137" s="98"/>
      <c r="EO137" s="98"/>
      <c r="EP137" s="98"/>
      <c r="EQ137" s="98"/>
      <c r="ER137" s="98"/>
      <c r="ES137" s="98"/>
      <c r="ET137" s="98"/>
      <c r="EU137" s="98"/>
      <c r="EV137" s="98"/>
      <c r="EW137" s="98"/>
      <c r="EX137" s="98"/>
    </row>
    <row r="138" spans="2:154" s="97" customFormat="1" x14ac:dyDescent="0.35">
      <c r="B138" s="104"/>
      <c r="C138" s="104"/>
      <c r="D138" s="104"/>
      <c r="E138" s="104"/>
      <c r="F138" s="105"/>
      <c r="G138" s="107"/>
      <c r="H138" s="104"/>
      <c r="J138" s="98"/>
      <c r="K138" s="98"/>
      <c r="L138" s="98"/>
      <c r="M138" s="98"/>
      <c r="N138" s="98"/>
      <c r="O138" s="98"/>
      <c r="P138" s="98"/>
      <c r="Q138" s="98"/>
      <c r="R138" s="98"/>
      <c r="S138" s="98"/>
      <c r="T138" s="98"/>
      <c r="U138" s="98"/>
      <c r="V138" s="98"/>
      <c r="W138" s="98"/>
      <c r="X138" s="98"/>
      <c r="Y138" s="98"/>
      <c r="Z138" s="98"/>
      <c r="AA138" s="98"/>
      <c r="AB138" s="98"/>
      <c r="AC138" s="98"/>
      <c r="AD138" s="98"/>
      <c r="AE138" s="98"/>
      <c r="AF138" s="98"/>
      <c r="AG138" s="98"/>
      <c r="AH138" s="98"/>
      <c r="AI138" s="98"/>
      <c r="AJ138" s="98"/>
      <c r="AK138" s="98"/>
      <c r="AL138" s="98"/>
      <c r="AM138" s="98"/>
      <c r="AN138" s="98"/>
      <c r="AO138" s="98"/>
      <c r="AP138" s="98"/>
      <c r="AQ138" s="98"/>
      <c r="AR138" s="98"/>
      <c r="AS138" s="98"/>
      <c r="AT138" s="98"/>
      <c r="AU138" s="98"/>
      <c r="AV138" s="98"/>
      <c r="AW138" s="98"/>
      <c r="AX138" s="98"/>
      <c r="AY138" s="98"/>
      <c r="AZ138" s="98"/>
      <c r="BA138" s="98"/>
      <c r="BB138" s="98"/>
      <c r="BC138" s="98"/>
      <c r="BD138" s="98"/>
      <c r="BE138" s="98"/>
      <c r="BF138" s="98"/>
      <c r="BG138" s="98"/>
      <c r="BH138" s="98"/>
      <c r="BI138" s="98"/>
      <c r="BJ138" s="98"/>
      <c r="BK138" s="98"/>
      <c r="BL138" s="98"/>
      <c r="BM138" s="98"/>
      <c r="BN138" s="98"/>
      <c r="BO138" s="98"/>
      <c r="BP138" s="98"/>
      <c r="BQ138" s="98"/>
      <c r="BR138" s="98"/>
      <c r="BS138" s="98"/>
      <c r="BT138" s="98"/>
      <c r="BU138" s="98"/>
      <c r="BV138" s="98"/>
      <c r="BW138" s="98"/>
      <c r="BX138" s="98"/>
      <c r="BY138" s="98"/>
      <c r="BZ138" s="98"/>
      <c r="CA138" s="98"/>
      <c r="CB138" s="98"/>
      <c r="CC138" s="98"/>
      <c r="CD138" s="98"/>
      <c r="CE138" s="98"/>
      <c r="CF138" s="98"/>
      <c r="CG138" s="98"/>
      <c r="CH138" s="98"/>
      <c r="CI138" s="98"/>
      <c r="CJ138" s="98"/>
      <c r="CK138" s="98"/>
      <c r="CL138" s="98"/>
      <c r="CM138" s="98"/>
      <c r="CN138" s="98"/>
      <c r="CO138" s="98"/>
      <c r="CP138" s="98"/>
      <c r="CQ138" s="98"/>
      <c r="CR138" s="98"/>
      <c r="CS138" s="98"/>
      <c r="CT138" s="98"/>
      <c r="CU138" s="98"/>
      <c r="CV138" s="98"/>
      <c r="CW138" s="98"/>
      <c r="CX138" s="98"/>
      <c r="CY138" s="98"/>
      <c r="CZ138" s="98"/>
      <c r="DA138" s="98"/>
      <c r="DB138" s="98"/>
      <c r="DC138" s="98"/>
      <c r="DD138" s="98"/>
      <c r="DE138" s="98"/>
      <c r="DF138" s="98"/>
      <c r="DG138" s="98"/>
      <c r="DH138" s="98"/>
      <c r="DI138" s="98"/>
      <c r="DJ138" s="98"/>
      <c r="DK138" s="98"/>
      <c r="DL138" s="98"/>
      <c r="DM138" s="98"/>
      <c r="DN138" s="98"/>
      <c r="DO138" s="98"/>
      <c r="DP138" s="98"/>
      <c r="DQ138" s="98"/>
      <c r="DR138" s="98"/>
      <c r="DS138" s="98"/>
      <c r="DT138" s="98"/>
      <c r="DU138" s="98"/>
      <c r="DV138" s="98"/>
      <c r="DW138" s="98"/>
      <c r="DX138" s="98"/>
      <c r="DY138" s="98"/>
      <c r="DZ138" s="98"/>
      <c r="EA138" s="98"/>
      <c r="EB138" s="98"/>
      <c r="EC138" s="98"/>
      <c r="ED138" s="98"/>
      <c r="EE138" s="98"/>
      <c r="EF138" s="98"/>
      <c r="EG138" s="98"/>
      <c r="EH138" s="98"/>
      <c r="EI138" s="98"/>
      <c r="EJ138" s="98"/>
      <c r="EK138" s="98"/>
      <c r="EL138" s="98"/>
      <c r="EM138" s="98"/>
      <c r="EN138" s="98"/>
      <c r="EO138" s="98"/>
      <c r="EP138" s="98"/>
      <c r="EQ138" s="98"/>
      <c r="ER138" s="98"/>
      <c r="ES138" s="98"/>
      <c r="ET138" s="98"/>
      <c r="EU138" s="98"/>
      <c r="EV138" s="98"/>
      <c r="EW138" s="98"/>
      <c r="EX138" s="98"/>
    </row>
    <row r="139" spans="2:154" s="97" customFormat="1" x14ac:dyDescent="0.35">
      <c r="B139" s="104"/>
      <c r="C139" s="104"/>
      <c r="D139" s="104"/>
      <c r="E139" s="104"/>
      <c r="F139" s="105"/>
      <c r="G139" s="107"/>
      <c r="H139" s="104"/>
      <c r="J139" s="98"/>
      <c r="K139" s="98"/>
      <c r="L139" s="98"/>
      <c r="M139" s="98"/>
      <c r="N139" s="98"/>
      <c r="O139" s="98"/>
      <c r="P139" s="98"/>
      <c r="Q139" s="98"/>
      <c r="R139" s="98"/>
      <c r="S139" s="98"/>
      <c r="T139" s="98"/>
      <c r="U139" s="98"/>
      <c r="V139" s="98"/>
      <c r="W139" s="98"/>
      <c r="X139" s="98"/>
      <c r="Y139" s="98"/>
      <c r="Z139" s="98"/>
      <c r="AA139" s="98"/>
      <c r="AB139" s="98"/>
      <c r="AC139" s="98"/>
      <c r="AD139" s="98"/>
      <c r="AE139" s="98"/>
      <c r="AF139" s="98"/>
      <c r="AG139" s="98"/>
      <c r="AH139" s="98"/>
      <c r="AI139" s="98"/>
      <c r="AJ139" s="98"/>
      <c r="AK139" s="98"/>
      <c r="AL139" s="98"/>
      <c r="AM139" s="98"/>
      <c r="AN139" s="98"/>
      <c r="AO139" s="98"/>
      <c r="AP139" s="98"/>
      <c r="AQ139" s="98"/>
      <c r="AR139" s="98"/>
      <c r="AS139" s="98"/>
      <c r="AT139" s="98"/>
      <c r="AU139" s="98"/>
      <c r="AV139" s="98"/>
      <c r="AW139" s="98"/>
      <c r="AX139" s="98"/>
      <c r="AY139" s="98"/>
      <c r="AZ139" s="98"/>
      <c r="BA139" s="98"/>
      <c r="BB139" s="98"/>
      <c r="BC139" s="98"/>
      <c r="BD139" s="98"/>
      <c r="BE139" s="98"/>
      <c r="BF139" s="98"/>
      <c r="BG139" s="98"/>
      <c r="BH139" s="98"/>
      <c r="BI139" s="98"/>
      <c r="BJ139" s="98"/>
      <c r="BK139" s="98"/>
      <c r="BL139" s="98"/>
      <c r="BM139" s="98"/>
      <c r="BN139" s="98"/>
      <c r="BO139" s="98"/>
      <c r="BP139" s="98"/>
      <c r="BQ139" s="98"/>
      <c r="BR139" s="98"/>
      <c r="BS139" s="98"/>
      <c r="BT139" s="98"/>
      <c r="BU139" s="98"/>
      <c r="BV139" s="98"/>
      <c r="BW139" s="98"/>
      <c r="BX139" s="98"/>
      <c r="BY139" s="98"/>
      <c r="BZ139" s="98"/>
      <c r="CA139" s="98"/>
      <c r="CB139" s="98"/>
      <c r="CC139" s="98"/>
      <c r="CD139" s="98"/>
      <c r="CE139" s="98"/>
      <c r="CF139" s="98"/>
      <c r="CG139" s="98"/>
      <c r="CH139" s="98"/>
      <c r="CI139" s="98"/>
      <c r="CJ139" s="98"/>
      <c r="CK139" s="98"/>
      <c r="CL139" s="98"/>
      <c r="CM139" s="98"/>
      <c r="CN139" s="98"/>
      <c r="CO139" s="98"/>
      <c r="CP139" s="98"/>
      <c r="CQ139" s="98"/>
      <c r="CR139" s="98"/>
      <c r="CS139" s="98"/>
      <c r="CT139" s="98"/>
      <c r="CU139" s="98"/>
      <c r="CV139" s="98"/>
      <c r="CW139" s="98"/>
      <c r="CX139" s="98"/>
      <c r="CY139" s="98"/>
      <c r="CZ139" s="98"/>
      <c r="DA139" s="98"/>
      <c r="DB139" s="98"/>
      <c r="DC139" s="98"/>
      <c r="DD139" s="98"/>
      <c r="DE139" s="98"/>
      <c r="DF139" s="98"/>
      <c r="DG139" s="98"/>
      <c r="DH139" s="98"/>
      <c r="DI139" s="98"/>
      <c r="DJ139" s="98"/>
      <c r="DK139" s="98"/>
      <c r="DL139" s="98"/>
      <c r="DM139" s="98"/>
      <c r="DN139" s="98"/>
      <c r="DO139" s="98"/>
      <c r="DP139" s="98"/>
      <c r="DQ139" s="98"/>
      <c r="DR139" s="98"/>
      <c r="DS139" s="98"/>
      <c r="DT139" s="98"/>
      <c r="DU139" s="98"/>
      <c r="DV139" s="98"/>
      <c r="DW139" s="98"/>
      <c r="DX139" s="98"/>
      <c r="DY139" s="98"/>
      <c r="DZ139" s="98"/>
      <c r="EA139" s="98"/>
      <c r="EB139" s="98"/>
      <c r="EC139" s="98"/>
      <c r="ED139" s="98"/>
      <c r="EE139" s="98"/>
      <c r="EF139" s="98"/>
      <c r="EG139" s="98"/>
      <c r="EH139" s="98"/>
      <c r="EI139" s="98"/>
      <c r="EJ139" s="98"/>
      <c r="EK139" s="98"/>
      <c r="EL139" s="98"/>
      <c r="EM139" s="98"/>
      <c r="EN139" s="98"/>
      <c r="EO139" s="98"/>
      <c r="EP139" s="98"/>
      <c r="EQ139" s="98"/>
      <c r="ER139" s="98"/>
      <c r="ES139" s="98"/>
      <c r="ET139" s="98"/>
      <c r="EU139" s="98"/>
      <c r="EV139" s="98"/>
      <c r="EW139" s="98"/>
      <c r="EX139" s="98"/>
    </row>
    <row r="140" spans="2:154" s="97" customFormat="1" x14ac:dyDescent="0.35">
      <c r="B140" s="104"/>
      <c r="C140" s="104"/>
      <c r="D140" s="104"/>
      <c r="E140" s="104"/>
      <c r="F140" s="105"/>
      <c r="G140" s="107"/>
      <c r="H140" s="104"/>
      <c r="J140" s="98"/>
      <c r="K140" s="98"/>
      <c r="L140" s="98"/>
      <c r="M140" s="98"/>
      <c r="N140" s="98"/>
      <c r="O140" s="98"/>
      <c r="P140" s="98"/>
      <c r="Q140" s="98"/>
      <c r="R140" s="98"/>
      <c r="S140" s="98"/>
      <c r="T140" s="98"/>
      <c r="U140" s="98"/>
      <c r="V140" s="98"/>
      <c r="W140" s="98"/>
      <c r="X140" s="98"/>
      <c r="Y140" s="98"/>
      <c r="Z140" s="98"/>
      <c r="AA140" s="98"/>
      <c r="AB140" s="98"/>
      <c r="AC140" s="98"/>
      <c r="AD140" s="98"/>
      <c r="AE140" s="98"/>
      <c r="AF140" s="98"/>
      <c r="AG140" s="98"/>
      <c r="AH140" s="98"/>
      <c r="AI140" s="98"/>
      <c r="AJ140" s="98"/>
      <c r="AK140" s="98"/>
      <c r="AL140" s="98"/>
      <c r="AM140" s="98"/>
      <c r="AN140" s="98"/>
      <c r="AO140" s="98"/>
      <c r="AP140" s="98"/>
      <c r="AQ140" s="98"/>
      <c r="AR140" s="98"/>
      <c r="AS140" s="98"/>
      <c r="AT140" s="98"/>
      <c r="AU140" s="98"/>
      <c r="AV140" s="98"/>
      <c r="AW140" s="98"/>
      <c r="AX140" s="98"/>
      <c r="AY140" s="98"/>
      <c r="AZ140" s="98"/>
      <c r="BA140" s="98"/>
      <c r="BB140" s="98"/>
      <c r="BC140" s="98"/>
      <c r="BD140" s="98"/>
      <c r="BE140" s="98"/>
      <c r="BF140" s="98"/>
      <c r="BG140" s="98"/>
      <c r="BH140" s="98"/>
      <c r="BI140" s="98"/>
      <c r="BJ140" s="98"/>
      <c r="BK140" s="98"/>
      <c r="BL140" s="98"/>
      <c r="BM140" s="98"/>
      <c r="BN140" s="98"/>
      <c r="BO140" s="98"/>
      <c r="BP140" s="98"/>
      <c r="BQ140" s="98"/>
      <c r="BR140" s="98"/>
      <c r="BS140" s="98"/>
      <c r="BT140" s="98"/>
      <c r="BU140" s="98"/>
      <c r="BV140" s="98"/>
      <c r="BW140" s="98"/>
      <c r="BX140" s="98"/>
      <c r="BY140" s="98"/>
      <c r="BZ140" s="98"/>
      <c r="CA140" s="98"/>
      <c r="CB140" s="98"/>
      <c r="CC140" s="98"/>
      <c r="CD140" s="98"/>
      <c r="CE140" s="98"/>
      <c r="CF140" s="98"/>
      <c r="CG140" s="98"/>
      <c r="CH140" s="98"/>
      <c r="CI140" s="98"/>
      <c r="CJ140" s="98"/>
      <c r="CK140" s="98"/>
      <c r="CL140" s="98"/>
      <c r="CM140" s="98"/>
      <c r="CN140" s="98"/>
      <c r="CO140" s="98"/>
      <c r="CP140" s="98"/>
      <c r="CQ140" s="98"/>
      <c r="CR140" s="98"/>
      <c r="CS140" s="98"/>
      <c r="CT140" s="98"/>
      <c r="CU140" s="98"/>
      <c r="CV140" s="98"/>
      <c r="CW140" s="98"/>
      <c r="CX140" s="98"/>
      <c r="CY140" s="98"/>
      <c r="CZ140" s="98"/>
      <c r="DA140" s="98"/>
      <c r="DB140" s="98"/>
      <c r="DC140" s="98"/>
      <c r="DD140" s="98"/>
      <c r="DE140" s="98"/>
      <c r="DF140" s="98"/>
      <c r="DG140" s="98"/>
      <c r="DH140" s="98"/>
      <c r="DI140" s="98"/>
      <c r="DJ140" s="98"/>
      <c r="DK140" s="98"/>
      <c r="DL140" s="98"/>
      <c r="DM140" s="98"/>
      <c r="DN140" s="98"/>
      <c r="DO140" s="98"/>
      <c r="DP140" s="98"/>
      <c r="DQ140" s="98"/>
      <c r="DR140" s="98"/>
      <c r="DS140" s="98"/>
      <c r="DT140" s="98"/>
      <c r="DU140" s="98"/>
      <c r="DV140" s="98"/>
      <c r="DW140" s="98"/>
      <c r="DX140" s="98"/>
      <c r="DY140" s="98"/>
      <c r="DZ140" s="98"/>
      <c r="EA140" s="98"/>
      <c r="EB140" s="98"/>
      <c r="EC140" s="98"/>
      <c r="ED140" s="98"/>
      <c r="EE140" s="98"/>
      <c r="EF140" s="98"/>
      <c r="EG140" s="98"/>
      <c r="EH140" s="98"/>
      <c r="EI140" s="98"/>
      <c r="EJ140" s="98"/>
      <c r="EK140" s="98"/>
      <c r="EL140" s="98"/>
      <c r="EM140" s="98"/>
      <c r="EN140" s="98"/>
      <c r="EO140" s="98"/>
      <c r="EP140" s="98"/>
      <c r="EQ140" s="98"/>
      <c r="ER140" s="98"/>
      <c r="ES140" s="98"/>
      <c r="ET140" s="98"/>
      <c r="EU140" s="98"/>
      <c r="EV140" s="98"/>
      <c r="EW140" s="98"/>
      <c r="EX140" s="98"/>
    </row>
  </sheetData>
  <mergeCells count="1">
    <mergeCell ref="B61:G6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4EEC9-9AAE-4AD8-BFA7-5BB96FFB13E0}">
  <dimension ref="A1:EX146"/>
  <sheetViews>
    <sheetView zoomScale="60" zoomScaleNormal="60" workbookViewId="0">
      <selection activeCell="S10" sqref="S10"/>
    </sheetView>
  </sheetViews>
  <sheetFormatPr defaultColWidth="9.81640625" defaultRowHeight="17.5" x14ac:dyDescent="0.35"/>
  <cols>
    <col min="1" max="1" width="1.81640625" style="97" customWidth="1"/>
    <col min="2" max="2" width="13.08984375" style="98" bestFit="1" customWidth="1"/>
    <col min="3" max="3" width="27.453125" style="98" bestFit="1" customWidth="1"/>
    <col min="4" max="4" width="65.81640625" style="98" customWidth="1"/>
    <col min="5" max="5" width="9.54296875" style="98" customWidth="1"/>
    <col min="6" max="6" width="20.54296875" style="99" customWidth="1"/>
    <col min="7" max="7" width="21" style="100" customWidth="1"/>
    <col min="8" max="8" width="24" style="98" customWidth="1"/>
    <col min="9" max="9" width="1.453125" style="97" customWidth="1"/>
    <col min="10" max="10" width="1.453125" style="98" customWidth="1"/>
    <col min="11" max="11" width="9.81640625" style="98"/>
    <col min="12" max="12" width="17.08984375" style="98" customWidth="1"/>
    <col min="13" max="15" width="9.81640625" style="98"/>
    <col min="16" max="16" width="19.08984375" style="98" bestFit="1" customWidth="1"/>
    <col min="17" max="16384" width="9.81640625" style="98"/>
  </cols>
  <sheetData>
    <row r="1" spans="2:154" ht="18" thickBot="1" x14ac:dyDescent="0.4"/>
    <row r="2" spans="2:154" ht="18.5" thickBot="1" x14ac:dyDescent="0.4">
      <c r="B2" s="199" t="s">
        <v>6</v>
      </c>
      <c r="C2" s="200"/>
      <c r="D2" s="200"/>
      <c r="E2" s="200"/>
      <c r="F2" s="200"/>
      <c r="G2" s="201"/>
      <c r="H2" s="101"/>
      <c r="I2" s="102"/>
    </row>
    <row r="3" spans="2:154" ht="18.5" thickBot="1" x14ac:dyDescent="0.4">
      <c r="B3" s="202"/>
      <c r="C3" s="203"/>
      <c r="D3" s="203"/>
      <c r="E3" s="203"/>
      <c r="F3" s="203"/>
      <c r="G3" s="203"/>
      <c r="H3" s="204"/>
      <c r="I3" s="102"/>
    </row>
    <row r="4" spans="2:154" ht="18.5" thickBot="1" x14ac:dyDescent="0.4">
      <c r="B4" s="1" t="s">
        <v>0</v>
      </c>
      <c r="C4" s="2" t="s">
        <v>1</v>
      </c>
      <c r="D4" s="3" t="s">
        <v>2</v>
      </c>
      <c r="E4" s="1" t="s">
        <v>3</v>
      </c>
      <c r="F4" s="1" t="s">
        <v>4</v>
      </c>
      <c r="G4" s="4" t="s">
        <v>5</v>
      </c>
      <c r="H4" s="4" t="s">
        <v>6</v>
      </c>
    </row>
    <row r="5" spans="2:154" ht="18.5" thickBot="1" x14ac:dyDescent="0.45">
      <c r="B5" s="5">
        <v>9</v>
      </c>
      <c r="C5" s="6"/>
      <c r="D5" s="6" t="s">
        <v>7</v>
      </c>
      <c r="E5" s="5"/>
      <c r="F5" s="7"/>
      <c r="G5" s="8"/>
      <c r="H5" s="9">
        <f>SUM(H7:H8)</f>
        <v>0</v>
      </c>
    </row>
    <row r="6" spans="2:154" ht="18" x14ac:dyDescent="0.4">
      <c r="B6" s="10"/>
      <c r="C6" s="11"/>
      <c r="D6" s="12"/>
      <c r="E6" s="13"/>
      <c r="F6" s="14"/>
      <c r="G6" s="15"/>
      <c r="H6" s="16"/>
    </row>
    <row r="7" spans="2:154" x14ac:dyDescent="0.35">
      <c r="B7" s="17">
        <v>9.1</v>
      </c>
      <c r="C7" s="18"/>
      <c r="D7" s="19" t="s">
        <v>59</v>
      </c>
      <c r="E7" s="20" t="s">
        <v>9</v>
      </c>
      <c r="F7" s="21">
        <v>200</v>
      </c>
      <c r="G7" s="22"/>
      <c r="H7" s="23">
        <f>F7*G7</f>
        <v>0</v>
      </c>
    </row>
    <row r="8" spans="2:154" x14ac:dyDescent="0.35">
      <c r="B8" s="17"/>
      <c r="C8" s="18"/>
      <c r="D8" s="19"/>
      <c r="E8" s="20"/>
      <c r="F8" s="21"/>
      <c r="G8" s="22"/>
      <c r="H8" s="23"/>
    </row>
    <row r="9" spans="2:154" ht="18.5" thickBot="1" x14ac:dyDescent="0.45">
      <c r="B9" s="5">
        <v>10</v>
      </c>
      <c r="C9" s="6"/>
      <c r="D9" s="6" t="s">
        <v>10</v>
      </c>
      <c r="E9" s="5"/>
      <c r="F9" s="24"/>
      <c r="G9" s="9"/>
      <c r="H9" s="9">
        <f>SUM(H10:H13)</f>
        <v>0</v>
      </c>
    </row>
    <row r="10" spans="2:154" x14ac:dyDescent="0.35">
      <c r="B10" s="10"/>
      <c r="C10" s="11"/>
      <c r="D10" s="25"/>
      <c r="E10" s="13"/>
      <c r="F10" s="26"/>
      <c r="G10" s="27"/>
      <c r="H10" s="28"/>
    </row>
    <row r="11" spans="2:154" ht="36" x14ac:dyDescent="0.35">
      <c r="B11" s="10"/>
      <c r="C11" s="10"/>
      <c r="D11" s="29" t="s">
        <v>11</v>
      </c>
      <c r="E11" s="13"/>
      <c r="F11" s="30"/>
      <c r="G11" s="31"/>
      <c r="H11" s="32"/>
    </row>
    <row r="12" spans="2:154" ht="18" x14ac:dyDescent="0.4">
      <c r="B12" s="10"/>
      <c r="C12" s="10"/>
      <c r="D12" s="33"/>
      <c r="E12" s="13"/>
      <c r="F12" s="30"/>
      <c r="G12" s="31"/>
      <c r="H12" s="32"/>
    </row>
    <row r="13" spans="2:154" x14ac:dyDescent="0.35">
      <c r="B13" s="17">
        <v>10.1</v>
      </c>
      <c r="C13" s="18"/>
      <c r="D13" s="19" t="s">
        <v>59</v>
      </c>
      <c r="E13" s="20" t="s">
        <v>9</v>
      </c>
      <c r="F13" s="21">
        <v>200</v>
      </c>
      <c r="G13" s="22"/>
      <c r="H13" s="23">
        <f>F13*G13</f>
        <v>0</v>
      </c>
    </row>
    <row r="14" spans="2:154" s="97" customFormat="1" x14ac:dyDescent="0.35">
      <c r="B14" s="34"/>
      <c r="C14" s="35"/>
      <c r="D14" s="36"/>
      <c r="E14" s="37"/>
      <c r="F14" s="38"/>
      <c r="G14" s="39"/>
      <c r="H14" s="40"/>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row>
    <row r="15" spans="2:154" s="97" customFormat="1" ht="18" x14ac:dyDescent="0.4">
      <c r="B15" s="5">
        <v>11</v>
      </c>
      <c r="C15" s="6"/>
      <c r="D15" s="6" t="s">
        <v>12</v>
      </c>
      <c r="E15" s="5"/>
      <c r="F15" s="24"/>
      <c r="G15" s="9"/>
      <c r="H15" s="9">
        <f>SUM(H16:I21)</f>
        <v>0</v>
      </c>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row>
    <row r="16" spans="2:154" s="97" customFormat="1" x14ac:dyDescent="0.35">
      <c r="B16" s="34"/>
      <c r="C16" s="41"/>
      <c r="D16" s="36"/>
      <c r="E16" s="37"/>
      <c r="F16" s="38"/>
      <c r="G16" s="39"/>
      <c r="H16" s="40"/>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row>
    <row r="17" spans="2:154" s="97" customFormat="1" ht="87.5" x14ac:dyDescent="0.35">
      <c r="B17" s="42" t="s">
        <v>13</v>
      </c>
      <c r="C17" s="42"/>
      <c r="D17" s="43" t="s">
        <v>14</v>
      </c>
      <c r="E17" s="20" t="s">
        <v>15</v>
      </c>
      <c r="F17" s="30">
        <v>9</v>
      </c>
      <c r="G17" s="31"/>
      <c r="H17" s="32">
        <f t="shared" ref="H17:H19" si="0">F17*G17</f>
        <v>0</v>
      </c>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row>
    <row r="18" spans="2:154" s="97" customFormat="1" ht="70" x14ac:dyDescent="0.35">
      <c r="B18" s="34" t="s">
        <v>16</v>
      </c>
      <c r="C18" s="34"/>
      <c r="D18" s="44" t="s">
        <v>17</v>
      </c>
      <c r="E18" s="20" t="s">
        <v>15</v>
      </c>
      <c r="F18" s="38">
        <v>12</v>
      </c>
      <c r="G18" s="39"/>
      <c r="H18" s="40">
        <f t="shared" si="0"/>
        <v>0</v>
      </c>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row>
    <row r="19" spans="2:154" s="97" customFormat="1" x14ac:dyDescent="0.35">
      <c r="B19" s="34" t="s">
        <v>18</v>
      </c>
      <c r="C19" s="42"/>
      <c r="D19" s="45" t="s">
        <v>19</v>
      </c>
      <c r="E19" s="20" t="s">
        <v>15</v>
      </c>
      <c r="F19" s="38">
        <v>21</v>
      </c>
      <c r="G19" s="39"/>
      <c r="H19" s="40">
        <f t="shared" si="0"/>
        <v>0</v>
      </c>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row>
    <row r="20" spans="2:154" s="97" customFormat="1" x14ac:dyDescent="0.35">
      <c r="B20" s="34"/>
      <c r="C20" s="34"/>
      <c r="D20" s="45"/>
      <c r="E20" s="37"/>
      <c r="F20" s="38"/>
      <c r="G20" s="39"/>
      <c r="H20" s="40"/>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row>
    <row r="21" spans="2:154" s="97" customFormat="1" ht="35" x14ac:dyDescent="0.35">
      <c r="B21" s="34" t="s">
        <v>60</v>
      </c>
      <c r="C21" s="34"/>
      <c r="D21" s="45" t="s">
        <v>61</v>
      </c>
      <c r="E21" s="20" t="s">
        <v>15</v>
      </c>
      <c r="F21" s="38">
        <v>12</v>
      </c>
      <c r="G21" s="39"/>
      <c r="H21" s="40">
        <f t="shared" ref="H21" si="1">F21*G21</f>
        <v>0</v>
      </c>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row>
    <row r="22" spans="2:154" s="97" customFormat="1" x14ac:dyDescent="0.35">
      <c r="B22" s="34"/>
      <c r="C22" s="35"/>
      <c r="D22" s="36"/>
      <c r="E22" s="37"/>
      <c r="F22" s="38" t="s">
        <v>62</v>
      </c>
      <c r="G22" s="39"/>
      <c r="H22" s="40"/>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row>
    <row r="23" spans="2:154" s="97" customFormat="1" ht="18" x14ac:dyDescent="0.4">
      <c r="B23" s="5">
        <v>12</v>
      </c>
      <c r="C23" s="6"/>
      <c r="D23" s="6" t="s">
        <v>20</v>
      </c>
      <c r="E23" s="5"/>
      <c r="F23" s="24"/>
      <c r="G23" s="9"/>
      <c r="H23" s="9">
        <f>SUM(H24:H31)</f>
        <v>0</v>
      </c>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row>
    <row r="24" spans="2:154" s="97" customFormat="1" ht="18" x14ac:dyDescent="0.4">
      <c r="B24" s="46"/>
      <c r="C24" s="46"/>
      <c r="D24" s="47"/>
      <c r="E24" s="46"/>
      <c r="F24" s="48"/>
      <c r="G24" s="49"/>
      <c r="H24" s="50"/>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row>
    <row r="25" spans="2:154" s="97" customFormat="1" ht="36" x14ac:dyDescent="0.4">
      <c r="B25" s="51"/>
      <c r="C25" s="51"/>
      <c r="D25" s="29" t="s">
        <v>11</v>
      </c>
      <c r="E25" s="51"/>
      <c r="F25" s="52"/>
      <c r="G25" s="53"/>
      <c r="H25" s="54"/>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row>
    <row r="26" spans="2:154" s="97" customFormat="1" x14ac:dyDescent="0.35">
      <c r="B26" s="34"/>
      <c r="C26" s="42"/>
      <c r="D26" s="55"/>
      <c r="E26" s="37"/>
      <c r="F26" s="38"/>
      <c r="G26" s="39"/>
      <c r="H26" s="40"/>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row>
    <row r="27" spans="2:154" s="97" customFormat="1" ht="87.5" x14ac:dyDescent="0.35">
      <c r="B27" s="34" t="s">
        <v>21</v>
      </c>
      <c r="C27" s="56"/>
      <c r="D27" s="43" t="s">
        <v>14</v>
      </c>
      <c r="E27" s="20" t="s">
        <v>15</v>
      </c>
      <c r="F27" s="30">
        <v>9</v>
      </c>
      <c r="G27" s="39"/>
      <c r="H27" s="40">
        <f t="shared" ref="H27:H29" si="2">F27*G27</f>
        <v>0</v>
      </c>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row>
    <row r="28" spans="2:154" s="97" customFormat="1" ht="70" x14ac:dyDescent="0.35">
      <c r="B28" s="34" t="s">
        <v>22</v>
      </c>
      <c r="C28" s="42"/>
      <c r="D28" s="44" t="s">
        <v>17</v>
      </c>
      <c r="E28" s="20" t="s">
        <v>15</v>
      </c>
      <c r="F28" s="38">
        <v>12</v>
      </c>
      <c r="G28" s="39"/>
      <c r="H28" s="40">
        <f t="shared" si="2"/>
        <v>0</v>
      </c>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row>
    <row r="29" spans="2:154" s="97" customFormat="1" x14ac:dyDescent="0.35">
      <c r="B29" s="34" t="s">
        <v>23</v>
      </c>
      <c r="C29" s="34"/>
      <c r="D29" s="45" t="s">
        <v>19</v>
      </c>
      <c r="E29" s="20" t="s">
        <v>15</v>
      </c>
      <c r="F29" s="38">
        <v>21</v>
      </c>
      <c r="G29" s="39"/>
      <c r="H29" s="40">
        <f t="shared" si="2"/>
        <v>0</v>
      </c>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row>
    <row r="30" spans="2:154" s="97" customFormat="1" x14ac:dyDescent="0.35">
      <c r="B30" s="34"/>
      <c r="C30" s="60"/>
      <c r="D30" s="45"/>
      <c r="E30" s="37"/>
      <c r="F30" s="38"/>
      <c r="G30" s="39"/>
      <c r="H30" s="40"/>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row>
    <row r="31" spans="2:154" s="97" customFormat="1" ht="35" x14ac:dyDescent="0.35">
      <c r="B31" s="34"/>
      <c r="C31" s="60"/>
      <c r="D31" s="45" t="s">
        <v>61</v>
      </c>
      <c r="E31" s="20" t="s">
        <v>15</v>
      </c>
      <c r="F31" s="38">
        <v>12</v>
      </c>
      <c r="G31" s="39"/>
      <c r="H31" s="40">
        <f t="shared" ref="H31" si="3">F31*G31</f>
        <v>0</v>
      </c>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row>
    <row r="32" spans="2:154" s="97" customFormat="1" x14ac:dyDescent="0.35">
      <c r="B32" s="34"/>
      <c r="C32" s="60"/>
      <c r="D32" s="36"/>
      <c r="E32" s="37"/>
      <c r="F32" s="38" t="s">
        <v>62</v>
      </c>
      <c r="G32" s="39"/>
      <c r="H32" s="40"/>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row>
    <row r="33" spans="2:154" s="97" customFormat="1" ht="18" x14ac:dyDescent="0.4">
      <c r="B33" s="5">
        <v>13</v>
      </c>
      <c r="C33" s="6"/>
      <c r="D33" s="6" t="s">
        <v>24</v>
      </c>
      <c r="E33" s="5"/>
      <c r="F33" s="24"/>
      <c r="G33" s="9"/>
      <c r="H33" s="9">
        <f>SUM(H35:H37)</f>
        <v>0</v>
      </c>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row>
    <row r="34" spans="2:154" s="97" customFormat="1" ht="18" x14ac:dyDescent="0.4">
      <c r="B34" s="46"/>
      <c r="C34" s="62"/>
      <c r="D34" s="62"/>
      <c r="E34" s="46"/>
      <c r="F34" s="48"/>
      <c r="G34" s="49"/>
      <c r="H34" s="50"/>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row>
    <row r="35" spans="2:154" s="97" customFormat="1" ht="36" x14ac:dyDescent="0.35">
      <c r="B35" s="34"/>
      <c r="C35" s="34"/>
      <c r="D35" s="63" t="s">
        <v>25</v>
      </c>
      <c r="E35" s="37"/>
      <c r="F35" s="38"/>
      <c r="G35" s="39"/>
      <c r="H35" s="40"/>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row>
    <row r="36" spans="2:154" s="97" customFormat="1" ht="18" x14ac:dyDescent="0.35">
      <c r="B36" s="34"/>
      <c r="C36" s="34"/>
      <c r="D36" s="63"/>
      <c r="E36" s="37"/>
      <c r="F36" s="38"/>
      <c r="G36" s="39"/>
      <c r="H36" s="40"/>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row>
    <row r="37" spans="2:154" s="97" customFormat="1" ht="35" x14ac:dyDescent="0.35">
      <c r="B37" s="64" t="s">
        <v>26</v>
      </c>
      <c r="C37" s="65"/>
      <c r="D37" s="66" t="s">
        <v>63</v>
      </c>
      <c r="E37" s="67" t="s">
        <v>15</v>
      </c>
      <c r="F37" s="68">
        <v>3</v>
      </c>
      <c r="G37" s="69"/>
      <c r="H37" s="70">
        <f>F37*G37</f>
        <v>0</v>
      </c>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row>
    <row r="38" spans="2:154" s="97" customFormat="1" x14ac:dyDescent="0.35">
      <c r="B38" s="56"/>
      <c r="C38" s="71"/>
      <c r="D38" s="72"/>
      <c r="E38" s="73"/>
      <c r="F38" s="74"/>
      <c r="G38" s="75"/>
      <c r="H38" s="76"/>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row>
    <row r="39" spans="2:154" s="97" customFormat="1" ht="18" x14ac:dyDescent="0.4">
      <c r="B39" s="5">
        <v>14</v>
      </c>
      <c r="C39" s="6"/>
      <c r="D39" s="6" t="s">
        <v>28</v>
      </c>
      <c r="E39" s="5"/>
      <c r="F39" s="24"/>
      <c r="G39" s="9"/>
      <c r="H39" s="9">
        <f>SUM(H40:H43)</f>
        <v>0</v>
      </c>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row>
    <row r="40" spans="2:154" s="97" customFormat="1" x14ac:dyDescent="0.35">
      <c r="B40" s="34"/>
      <c r="C40" s="41"/>
      <c r="D40" s="36"/>
      <c r="E40" s="37"/>
      <c r="F40" s="38"/>
      <c r="G40" s="39"/>
      <c r="H40" s="40"/>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row>
    <row r="41" spans="2:154" s="97" customFormat="1" ht="36" x14ac:dyDescent="0.35">
      <c r="B41" s="34"/>
      <c r="C41" s="42"/>
      <c r="D41" s="77" t="s">
        <v>29</v>
      </c>
      <c r="E41" s="37"/>
      <c r="F41" s="38"/>
      <c r="G41" s="39"/>
      <c r="H41" s="40"/>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row>
    <row r="42" spans="2:154" s="97" customFormat="1" x14ac:dyDescent="0.35">
      <c r="B42" s="34"/>
      <c r="C42" s="56"/>
      <c r="D42" s="36"/>
      <c r="E42" s="37"/>
      <c r="F42" s="38"/>
      <c r="G42" s="39"/>
      <c r="H42" s="40"/>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row>
    <row r="43" spans="2:154" s="97" customFormat="1" ht="35" x14ac:dyDescent="0.35">
      <c r="B43" s="42" t="s">
        <v>30</v>
      </c>
      <c r="C43" s="42"/>
      <c r="D43" s="78" t="s">
        <v>64</v>
      </c>
      <c r="E43" s="20" t="s">
        <v>15</v>
      </c>
      <c r="F43" s="30">
        <v>3</v>
      </c>
      <c r="G43" s="31"/>
      <c r="H43" s="32">
        <f t="shared" ref="H43" si="4">F43*G43</f>
        <v>0</v>
      </c>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row>
    <row r="44" spans="2:154" s="97" customFormat="1" x14ac:dyDescent="0.35">
      <c r="B44" s="56"/>
      <c r="C44" s="71"/>
      <c r="D44" s="79"/>
      <c r="E44" s="73"/>
      <c r="F44" s="74"/>
      <c r="G44" s="75"/>
      <c r="H44" s="76"/>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row>
    <row r="45" spans="2:154" s="97" customFormat="1" ht="18" x14ac:dyDescent="0.4">
      <c r="B45" s="5">
        <v>15</v>
      </c>
      <c r="C45" s="6"/>
      <c r="D45" s="6" t="s">
        <v>32</v>
      </c>
      <c r="E45" s="5"/>
      <c r="F45" s="24"/>
      <c r="G45" s="9"/>
      <c r="H45" s="9">
        <f>SUM(H46:H51)</f>
        <v>0</v>
      </c>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row>
    <row r="46" spans="2:154" s="97" customFormat="1" x14ac:dyDescent="0.35">
      <c r="B46" s="34"/>
      <c r="C46" s="56"/>
      <c r="D46" s="80"/>
      <c r="E46" s="37"/>
      <c r="F46" s="38"/>
      <c r="G46" s="39"/>
      <c r="H46" s="40"/>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c r="DJ46" s="98"/>
      <c r="DK46" s="98"/>
      <c r="DL46" s="98"/>
      <c r="DM46" s="98"/>
      <c r="DN46" s="98"/>
      <c r="DO46" s="98"/>
      <c r="DP46" s="98"/>
      <c r="DQ46" s="98"/>
      <c r="DR46" s="98"/>
      <c r="DS46" s="98"/>
      <c r="DT46" s="98"/>
      <c r="DU46" s="98"/>
      <c r="DV46" s="98"/>
      <c r="DW46" s="98"/>
      <c r="DX46" s="98"/>
      <c r="DY46" s="98"/>
      <c r="DZ46" s="98"/>
      <c r="EA46" s="98"/>
      <c r="EB46" s="98"/>
      <c r="EC46" s="98"/>
      <c r="ED46" s="98"/>
      <c r="EE46" s="98"/>
      <c r="EF46" s="98"/>
      <c r="EG46" s="98"/>
      <c r="EH46" s="98"/>
      <c r="EI46" s="98"/>
      <c r="EJ46" s="98"/>
      <c r="EK46" s="98"/>
      <c r="EL46" s="98"/>
      <c r="EM46" s="98"/>
      <c r="EN46" s="98"/>
      <c r="EO46" s="98"/>
      <c r="EP46" s="98"/>
      <c r="EQ46" s="98"/>
      <c r="ER46" s="98"/>
      <c r="ES46" s="98"/>
      <c r="ET46" s="98"/>
      <c r="EU46" s="98"/>
      <c r="EV46" s="98"/>
      <c r="EW46" s="98"/>
      <c r="EX46" s="98"/>
    </row>
    <row r="47" spans="2:154" s="97" customFormat="1" x14ac:dyDescent="0.35">
      <c r="B47" s="34" t="s">
        <v>33</v>
      </c>
      <c r="C47" s="34"/>
      <c r="D47" s="81" t="s">
        <v>34</v>
      </c>
      <c r="E47" s="82" t="s">
        <v>9</v>
      </c>
      <c r="F47" s="38">
        <v>300</v>
      </c>
      <c r="G47" s="39"/>
      <c r="H47" s="40">
        <f t="shared" ref="H47:H50" si="5">F47*G47</f>
        <v>0</v>
      </c>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row>
    <row r="48" spans="2:154" s="97" customFormat="1" x14ac:dyDescent="0.35">
      <c r="B48" s="34" t="s">
        <v>35</v>
      </c>
      <c r="C48" s="34"/>
      <c r="D48" s="81" t="s">
        <v>36</v>
      </c>
      <c r="E48" s="82" t="s">
        <v>9</v>
      </c>
      <c r="F48" s="38">
        <v>300</v>
      </c>
      <c r="G48" s="39"/>
      <c r="H48" s="40">
        <f t="shared" si="5"/>
        <v>0</v>
      </c>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c r="DJ48" s="98"/>
      <c r="DK48" s="98"/>
      <c r="DL48" s="98"/>
      <c r="DM48" s="98"/>
      <c r="DN48" s="98"/>
      <c r="DO48" s="98"/>
      <c r="DP48" s="98"/>
      <c r="DQ48" s="98"/>
      <c r="DR48" s="98"/>
      <c r="DS48" s="98"/>
      <c r="DT48" s="98"/>
      <c r="DU48" s="98"/>
      <c r="DV48" s="98"/>
      <c r="DW48" s="98"/>
      <c r="DX48" s="98"/>
      <c r="DY48" s="98"/>
      <c r="DZ48" s="98"/>
      <c r="EA48" s="98"/>
      <c r="EB48" s="98"/>
      <c r="EC48" s="98"/>
      <c r="ED48" s="98"/>
      <c r="EE48" s="98"/>
      <c r="EF48" s="98"/>
      <c r="EG48" s="98"/>
      <c r="EH48" s="98"/>
      <c r="EI48" s="98"/>
      <c r="EJ48" s="98"/>
      <c r="EK48" s="98"/>
      <c r="EL48" s="98"/>
      <c r="EM48" s="98"/>
      <c r="EN48" s="98"/>
      <c r="EO48" s="98"/>
      <c r="EP48" s="98"/>
      <c r="EQ48" s="98"/>
      <c r="ER48" s="98"/>
      <c r="ES48" s="98"/>
      <c r="ET48" s="98"/>
      <c r="EU48" s="98"/>
      <c r="EV48" s="98"/>
      <c r="EW48" s="98"/>
      <c r="EX48" s="98"/>
    </row>
    <row r="49" spans="2:154" s="97" customFormat="1" x14ac:dyDescent="0.35">
      <c r="B49" s="34" t="s">
        <v>37</v>
      </c>
      <c r="C49" s="34"/>
      <c r="D49" s="81" t="s">
        <v>38</v>
      </c>
      <c r="E49" s="82" t="s">
        <v>15</v>
      </c>
      <c r="F49" s="38">
        <v>24</v>
      </c>
      <c r="G49" s="39"/>
      <c r="H49" s="40">
        <f t="shared" si="5"/>
        <v>0</v>
      </c>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row>
    <row r="50" spans="2:154" s="97" customFormat="1" x14ac:dyDescent="0.35">
      <c r="B50" s="34" t="s">
        <v>39</v>
      </c>
      <c r="C50" s="34"/>
      <c r="D50" s="81" t="s">
        <v>40</v>
      </c>
      <c r="E50" s="82" t="s">
        <v>15</v>
      </c>
      <c r="F50" s="38">
        <v>24</v>
      </c>
      <c r="G50" s="39"/>
      <c r="H50" s="40">
        <f t="shared" si="5"/>
        <v>0</v>
      </c>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c r="CW50" s="98"/>
      <c r="CX50" s="98"/>
      <c r="CY50" s="98"/>
      <c r="CZ50" s="98"/>
      <c r="DA50" s="98"/>
      <c r="DB50" s="98"/>
      <c r="DC50" s="98"/>
      <c r="DD50" s="98"/>
      <c r="DE50" s="98"/>
      <c r="DF50" s="98"/>
      <c r="DG50" s="98"/>
      <c r="DH50" s="98"/>
      <c r="DI50" s="98"/>
      <c r="DJ50" s="98"/>
      <c r="DK50" s="98"/>
      <c r="DL50" s="98"/>
      <c r="DM50" s="98"/>
      <c r="DN50" s="98"/>
      <c r="DO50" s="98"/>
      <c r="DP50" s="98"/>
      <c r="DQ50" s="98"/>
      <c r="DR50" s="98"/>
      <c r="DS50" s="98"/>
      <c r="DT50" s="98"/>
      <c r="DU50" s="98"/>
      <c r="DV50" s="98"/>
      <c r="DW50" s="98"/>
      <c r="DX50" s="98"/>
      <c r="DY50" s="98"/>
      <c r="DZ50" s="98"/>
      <c r="EA50" s="98"/>
      <c r="EB50" s="98"/>
      <c r="EC50" s="98"/>
      <c r="ED50" s="98"/>
      <c r="EE50" s="98"/>
      <c r="EF50" s="98"/>
      <c r="EG50" s="98"/>
      <c r="EH50" s="98"/>
      <c r="EI50" s="98"/>
      <c r="EJ50" s="98"/>
      <c r="EK50" s="98"/>
      <c r="EL50" s="98"/>
      <c r="EM50" s="98"/>
      <c r="EN50" s="98"/>
      <c r="EO50" s="98"/>
      <c r="EP50" s="98"/>
      <c r="EQ50" s="98"/>
      <c r="ER50" s="98"/>
      <c r="ES50" s="98"/>
      <c r="ET50" s="98"/>
      <c r="EU50" s="98"/>
      <c r="EV50" s="98"/>
      <c r="EW50" s="98"/>
      <c r="EX50" s="98"/>
    </row>
    <row r="51" spans="2:154" s="97" customFormat="1" x14ac:dyDescent="0.35">
      <c r="B51" s="34"/>
      <c r="C51" s="34"/>
      <c r="D51" s="81"/>
      <c r="E51" s="20"/>
      <c r="F51" s="38"/>
      <c r="G51" s="39"/>
      <c r="H51" s="40"/>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c r="CW51" s="98"/>
      <c r="CX51" s="98"/>
      <c r="CY51" s="98"/>
      <c r="CZ51" s="98"/>
      <c r="DA51" s="98"/>
      <c r="DB51" s="98"/>
      <c r="DC51" s="98"/>
      <c r="DD51" s="98"/>
      <c r="DE51" s="98"/>
      <c r="DF51" s="98"/>
      <c r="DG51" s="98"/>
      <c r="DH51" s="98"/>
      <c r="DI51" s="98"/>
      <c r="DJ51" s="98"/>
      <c r="DK51" s="98"/>
      <c r="DL51" s="98"/>
      <c r="DM51" s="98"/>
      <c r="DN51" s="98"/>
      <c r="DO51" s="98"/>
      <c r="DP51" s="98"/>
      <c r="DQ51" s="98"/>
      <c r="DR51" s="98"/>
      <c r="DS51" s="98"/>
      <c r="DT51" s="98"/>
      <c r="DU51" s="98"/>
      <c r="DV51" s="98"/>
      <c r="DW51" s="98"/>
      <c r="DX51" s="98"/>
      <c r="DY51" s="98"/>
      <c r="DZ51" s="98"/>
      <c r="EA51" s="98"/>
      <c r="EB51" s="98"/>
      <c r="EC51" s="98"/>
      <c r="ED51" s="98"/>
      <c r="EE51" s="98"/>
      <c r="EF51" s="98"/>
      <c r="EG51" s="98"/>
      <c r="EH51" s="98"/>
      <c r="EI51" s="98"/>
      <c r="EJ51" s="98"/>
      <c r="EK51" s="98"/>
      <c r="EL51" s="98"/>
      <c r="EM51" s="98"/>
      <c r="EN51" s="98"/>
      <c r="EO51" s="98"/>
      <c r="EP51" s="98"/>
      <c r="EQ51" s="98"/>
      <c r="ER51" s="98"/>
      <c r="ES51" s="98"/>
      <c r="ET51" s="98"/>
      <c r="EU51" s="98"/>
      <c r="EV51" s="98"/>
      <c r="EW51" s="98"/>
      <c r="EX51" s="98"/>
    </row>
    <row r="52" spans="2:154" s="97" customFormat="1" ht="18" x14ac:dyDescent="0.4">
      <c r="B52" s="5">
        <v>16</v>
      </c>
      <c r="C52" s="83"/>
      <c r="D52" s="84" t="s">
        <v>41</v>
      </c>
      <c r="E52" s="5"/>
      <c r="F52" s="24"/>
      <c r="G52" s="9"/>
      <c r="H52" s="9">
        <f>SUM(H53:H58)</f>
        <v>0</v>
      </c>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98"/>
      <c r="DN52" s="98"/>
      <c r="DO52" s="98"/>
      <c r="DP52" s="98"/>
      <c r="DQ52" s="98"/>
      <c r="DR52" s="98"/>
      <c r="DS52" s="98"/>
      <c r="DT52" s="98"/>
      <c r="DU52" s="98"/>
      <c r="DV52" s="98"/>
      <c r="DW52" s="98"/>
      <c r="DX52" s="98"/>
      <c r="DY52" s="98"/>
      <c r="DZ52" s="98"/>
      <c r="EA52" s="98"/>
      <c r="EB52" s="98"/>
      <c r="EC52" s="98"/>
      <c r="ED52" s="98"/>
      <c r="EE52" s="98"/>
      <c r="EF52" s="98"/>
      <c r="EG52" s="98"/>
      <c r="EH52" s="98"/>
      <c r="EI52" s="98"/>
      <c r="EJ52" s="98"/>
      <c r="EK52" s="98"/>
      <c r="EL52" s="98"/>
      <c r="EM52" s="98"/>
      <c r="EN52" s="98"/>
      <c r="EO52" s="98"/>
      <c r="EP52" s="98"/>
      <c r="EQ52" s="98"/>
      <c r="ER52" s="98"/>
      <c r="ES52" s="98"/>
      <c r="ET52" s="98"/>
      <c r="EU52" s="98"/>
      <c r="EV52" s="98"/>
      <c r="EW52" s="98"/>
      <c r="EX52" s="98"/>
    </row>
    <row r="53" spans="2:154" s="97" customFormat="1" x14ac:dyDescent="0.35">
      <c r="B53" s="34"/>
      <c r="C53" s="34"/>
      <c r="D53" s="81"/>
      <c r="E53" s="85"/>
      <c r="F53" s="38"/>
      <c r="G53" s="39"/>
      <c r="H53" s="40"/>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8"/>
      <c r="CC53" s="98"/>
      <c r="CD53" s="98"/>
      <c r="CE53" s="98"/>
      <c r="CF53" s="98"/>
      <c r="CG53" s="98"/>
      <c r="CH53" s="98"/>
      <c r="CI53" s="98"/>
      <c r="CJ53" s="98"/>
      <c r="CK53" s="98"/>
      <c r="CL53" s="98"/>
      <c r="CM53" s="98"/>
      <c r="CN53" s="98"/>
      <c r="CO53" s="98"/>
      <c r="CP53" s="98"/>
      <c r="CQ53" s="98"/>
      <c r="CR53" s="98"/>
      <c r="CS53" s="98"/>
      <c r="CT53" s="98"/>
      <c r="CU53" s="98"/>
      <c r="CV53" s="98"/>
      <c r="CW53" s="98"/>
      <c r="CX53" s="98"/>
      <c r="CY53" s="98"/>
      <c r="CZ53" s="98"/>
      <c r="DA53" s="98"/>
      <c r="DB53" s="98"/>
      <c r="DC53" s="98"/>
      <c r="DD53" s="98"/>
      <c r="DE53" s="98"/>
      <c r="DF53" s="98"/>
      <c r="DG53" s="98"/>
      <c r="DH53" s="98"/>
      <c r="DI53" s="98"/>
      <c r="DJ53" s="98"/>
      <c r="DK53" s="98"/>
      <c r="DL53" s="98"/>
      <c r="DM53" s="98"/>
      <c r="DN53" s="98"/>
      <c r="DO53" s="98"/>
      <c r="DP53" s="98"/>
      <c r="DQ53" s="98"/>
      <c r="DR53" s="98"/>
      <c r="DS53" s="98"/>
      <c r="DT53" s="98"/>
      <c r="DU53" s="98"/>
      <c r="DV53" s="98"/>
      <c r="DW53" s="98"/>
      <c r="DX53" s="98"/>
      <c r="DY53" s="98"/>
      <c r="DZ53" s="98"/>
      <c r="EA53" s="98"/>
      <c r="EB53" s="98"/>
      <c r="EC53" s="98"/>
      <c r="ED53" s="98"/>
      <c r="EE53" s="98"/>
      <c r="EF53" s="98"/>
      <c r="EG53" s="98"/>
      <c r="EH53" s="98"/>
      <c r="EI53" s="98"/>
      <c r="EJ53" s="98"/>
      <c r="EK53" s="98"/>
      <c r="EL53" s="98"/>
      <c r="EM53" s="98"/>
      <c r="EN53" s="98"/>
      <c r="EO53" s="98"/>
      <c r="EP53" s="98"/>
      <c r="EQ53" s="98"/>
      <c r="ER53" s="98"/>
      <c r="ES53" s="98"/>
      <c r="ET53" s="98"/>
      <c r="EU53" s="98"/>
      <c r="EV53" s="98"/>
      <c r="EW53" s="98"/>
      <c r="EX53" s="98"/>
    </row>
    <row r="54" spans="2:154" s="97" customFormat="1" x14ac:dyDescent="0.35">
      <c r="B54" s="34"/>
      <c r="C54" s="34"/>
      <c r="D54" s="81"/>
      <c r="E54" s="85"/>
      <c r="F54" s="38"/>
      <c r="G54" s="39"/>
      <c r="H54" s="40"/>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8"/>
      <c r="CC54" s="98"/>
      <c r="CD54" s="98"/>
      <c r="CE54" s="98"/>
      <c r="CF54" s="98"/>
      <c r="CG54" s="98"/>
      <c r="CH54" s="98"/>
      <c r="CI54" s="98"/>
      <c r="CJ54" s="98"/>
      <c r="CK54" s="98"/>
      <c r="CL54" s="98"/>
      <c r="CM54" s="98"/>
      <c r="CN54" s="98"/>
      <c r="CO54" s="98"/>
      <c r="CP54" s="98"/>
      <c r="CQ54" s="98"/>
      <c r="CR54" s="98"/>
      <c r="CS54" s="98"/>
      <c r="CT54" s="98"/>
      <c r="CU54" s="98"/>
      <c r="CV54" s="98"/>
      <c r="CW54" s="98"/>
      <c r="CX54" s="98"/>
      <c r="CY54" s="98"/>
      <c r="CZ54" s="98"/>
      <c r="DA54" s="98"/>
      <c r="DB54" s="98"/>
      <c r="DC54" s="98"/>
      <c r="DD54" s="98"/>
      <c r="DE54" s="98"/>
      <c r="DF54" s="98"/>
      <c r="DG54" s="98"/>
      <c r="DH54" s="98"/>
      <c r="DI54" s="98"/>
      <c r="DJ54" s="98"/>
      <c r="DK54" s="98"/>
      <c r="DL54" s="98"/>
      <c r="DM54" s="98"/>
      <c r="DN54" s="98"/>
      <c r="DO54" s="98"/>
      <c r="DP54" s="98"/>
      <c r="DQ54" s="98"/>
      <c r="DR54" s="98"/>
      <c r="DS54" s="98"/>
      <c r="DT54" s="98"/>
      <c r="DU54" s="98"/>
      <c r="DV54" s="98"/>
      <c r="DW54" s="98"/>
      <c r="DX54" s="98"/>
      <c r="DY54" s="98"/>
      <c r="DZ54" s="98"/>
      <c r="EA54" s="98"/>
      <c r="EB54" s="98"/>
      <c r="EC54" s="98"/>
      <c r="ED54" s="98"/>
      <c r="EE54" s="98"/>
      <c r="EF54" s="98"/>
      <c r="EG54" s="98"/>
      <c r="EH54" s="98"/>
      <c r="EI54" s="98"/>
      <c r="EJ54" s="98"/>
      <c r="EK54" s="98"/>
      <c r="EL54" s="98"/>
      <c r="EM54" s="98"/>
      <c r="EN54" s="98"/>
      <c r="EO54" s="98"/>
      <c r="EP54" s="98"/>
      <c r="EQ54" s="98"/>
      <c r="ER54" s="98"/>
      <c r="ES54" s="98"/>
      <c r="ET54" s="98"/>
      <c r="EU54" s="98"/>
      <c r="EV54" s="98"/>
      <c r="EW54" s="98"/>
      <c r="EX54" s="98"/>
    </row>
    <row r="55" spans="2:154" s="97" customFormat="1" x14ac:dyDescent="0.35">
      <c r="B55" s="34" t="s">
        <v>42</v>
      </c>
      <c r="C55" s="34"/>
      <c r="D55" s="86" t="s">
        <v>43</v>
      </c>
      <c r="E55" s="85" t="s">
        <v>44</v>
      </c>
      <c r="F55" s="38">
        <v>50</v>
      </c>
      <c r="G55" s="39"/>
      <c r="H55" s="40">
        <f t="shared" ref="H55:H58" si="6">F55*G55</f>
        <v>0</v>
      </c>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c r="CS55" s="98"/>
      <c r="CT55" s="98"/>
      <c r="CU55" s="98"/>
      <c r="CV55" s="98"/>
      <c r="CW55" s="98"/>
      <c r="CX55" s="98"/>
      <c r="CY55" s="98"/>
      <c r="CZ55" s="98"/>
      <c r="DA55" s="98"/>
      <c r="DB55" s="98"/>
      <c r="DC55" s="98"/>
      <c r="DD55" s="98"/>
      <c r="DE55" s="98"/>
      <c r="DF55" s="98"/>
      <c r="DG55" s="98"/>
      <c r="DH55" s="98"/>
      <c r="DI55" s="98"/>
      <c r="DJ55" s="98"/>
      <c r="DK55" s="98"/>
      <c r="DL55" s="98"/>
      <c r="DM55" s="98"/>
      <c r="DN55" s="98"/>
      <c r="DO55" s="98"/>
      <c r="DP55" s="98"/>
      <c r="DQ55" s="98"/>
      <c r="DR55" s="98"/>
      <c r="DS55" s="98"/>
      <c r="DT55" s="98"/>
      <c r="DU55" s="98"/>
      <c r="DV55" s="98"/>
      <c r="DW55" s="98"/>
      <c r="DX55" s="98"/>
      <c r="DY55" s="98"/>
      <c r="DZ55" s="98"/>
      <c r="EA55" s="98"/>
      <c r="EB55" s="98"/>
      <c r="EC55" s="98"/>
      <c r="ED55" s="98"/>
      <c r="EE55" s="98"/>
      <c r="EF55" s="98"/>
      <c r="EG55" s="98"/>
      <c r="EH55" s="98"/>
      <c r="EI55" s="98"/>
      <c r="EJ55" s="98"/>
      <c r="EK55" s="98"/>
      <c r="EL55" s="98"/>
      <c r="EM55" s="98"/>
      <c r="EN55" s="98"/>
      <c r="EO55" s="98"/>
      <c r="EP55" s="98"/>
      <c r="EQ55" s="98"/>
      <c r="ER55" s="98"/>
      <c r="ES55" s="98"/>
      <c r="ET55" s="98"/>
      <c r="EU55" s="98"/>
      <c r="EV55" s="98"/>
      <c r="EW55" s="98"/>
      <c r="EX55" s="98"/>
    </row>
    <row r="56" spans="2:154" s="97" customFormat="1" x14ac:dyDescent="0.35">
      <c r="B56" s="34" t="s">
        <v>45</v>
      </c>
      <c r="C56" s="34"/>
      <c r="D56" s="86" t="s">
        <v>46</v>
      </c>
      <c r="E56" s="85" t="s">
        <v>47</v>
      </c>
      <c r="F56" s="38">
        <v>500</v>
      </c>
      <c r="G56" s="39"/>
      <c r="H56" s="40">
        <f t="shared" si="6"/>
        <v>0</v>
      </c>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8"/>
      <c r="CC56" s="98"/>
      <c r="CD56" s="98"/>
      <c r="CE56" s="98"/>
      <c r="CF56" s="98"/>
      <c r="CG56" s="98"/>
      <c r="CH56" s="98"/>
      <c r="CI56" s="98"/>
      <c r="CJ56" s="98"/>
      <c r="CK56" s="98"/>
      <c r="CL56" s="98"/>
      <c r="CM56" s="98"/>
      <c r="CN56" s="98"/>
      <c r="CO56" s="98"/>
      <c r="CP56" s="98"/>
      <c r="CQ56" s="98"/>
      <c r="CR56" s="98"/>
      <c r="CS56" s="98"/>
      <c r="CT56" s="98"/>
      <c r="CU56" s="98"/>
      <c r="CV56" s="98"/>
      <c r="CW56" s="98"/>
      <c r="CX56" s="98"/>
      <c r="CY56" s="98"/>
      <c r="CZ56" s="98"/>
      <c r="DA56" s="98"/>
      <c r="DB56" s="98"/>
      <c r="DC56" s="98"/>
      <c r="DD56" s="98"/>
      <c r="DE56" s="98"/>
      <c r="DF56" s="98"/>
      <c r="DG56" s="98"/>
      <c r="DH56" s="98"/>
      <c r="DI56" s="98"/>
      <c r="DJ56" s="98"/>
      <c r="DK56" s="98"/>
      <c r="DL56" s="98"/>
      <c r="DM56" s="98"/>
      <c r="DN56" s="98"/>
      <c r="DO56" s="98"/>
      <c r="DP56" s="98"/>
      <c r="DQ56" s="98"/>
      <c r="DR56" s="98"/>
      <c r="DS56" s="98"/>
      <c r="DT56" s="98"/>
      <c r="DU56" s="98"/>
      <c r="DV56" s="98"/>
      <c r="DW56" s="98"/>
      <c r="DX56" s="98"/>
      <c r="DY56" s="98"/>
      <c r="DZ56" s="98"/>
      <c r="EA56" s="98"/>
      <c r="EB56" s="98"/>
      <c r="EC56" s="98"/>
      <c r="ED56" s="98"/>
      <c r="EE56" s="98"/>
      <c r="EF56" s="98"/>
      <c r="EG56" s="98"/>
      <c r="EH56" s="98"/>
      <c r="EI56" s="98"/>
      <c r="EJ56" s="98"/>
      <c r="EK56" s="98"/>
      <c r="EL56" s="98"/>
      <c r="EM56" s="98"/>
      <c r="EN56" s="98"/>
      <c r="EO56" s="98"/>
      <c r="EP56" s="98"/>
      <c r="EQ56" s="98"/>
      <c r="ER56" s="98"/>
      <c r="ES56" s="98"/>
      <c r="ET56" s="98"/>
      <c r="EU56" s="98"/>
      <c r="EV56" s="98"/>
      <c r="EW56" s="98"/>
      <c r="EX56" s="98"/>
    </row>
    <row r="57" spans="2:154" s="97" customFormat="1" x14ac:dyDescent="0.35">
      <c r="B57" s="34" t="s">
        <v>48</v>
      </c>
      <c r="C57" s="34"/>
      <c r="D57" s="86" t="s">
        <v>49</v>
      </c>
      <c r="E57" s="85" t="s">
        <v>50</v>
      </c>
      <c r="F57" s="38">
        <v>300</v>
      </c>
      <c r="G57" s="39"/>
      <c r="H57" s="40">
        <f t="shared" si="6"/>
        <v>0</v>
      </c>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c r="BM57" s="98"/>
      <c r="BN57" s="98"/>
      <c r="BO57" s="98"/>
      <c r="BP57" s="98"/>
      <c r="BQ57" s="98"/>
      <c r="BR57" s="98"/>
      <c r="BS57" s="98"/>
      <c r="BT57" s="98"/>
      <c r="BU57" s="98"/>
      <c r="BV57" s="98"/>
      <c r="BW57" s="98"/>
      <c r="BX57" s="98"/>
      <c r="BY57" s="98"/>
      <c r="BZ57" s="98"/>
      <c r="CA57" s="98"/>
      <c r="CB57" s="98"/>
      <c r="CC57" s="98"/>
      <c r="CD57" s="98"/>
      <c r="CE57" s="98"/>
      <c r="CF57" s="98"/>
      <c r="CG57" s="98"/>
      <c r="CH57" s="98"/>
      <c r="CI57" s="98"/>
      <c r="CJ57" s="98"/>
      <c r="CK57" s="98"/>
      <c r="CL57" s="98"/>
      <c r="CM57" s="98"/>
      <c r="CN57" s="98"/>
      <c r="CO57" s="98"/>
      <c r="CP57" s="98"/>
      <c r="CQ57" s="98"/>
      <c r="CR57" s="98"/>
      <c r="CS57" s="98"/>
      <c r="CT57" s="98"/>
      <c r="CU57" s="98"/>
      <c r="CV57" s="98"/>
      <c r="CW57" s="98"/>
      <c r="CX57" s="98"/>
      <c r="CY57" s="98"/>
      <c r="CZ57" s="98"/>
      <c r="DA57" s="98"/>
      <c r="DB57" s="98"/>
      <c r="DC57" s="98"/>
      <c r="DD57" s="98"/>
      <c r="DE57" s="98"/>
      <c r="DF57" s="98"/>
      <c r="DG57" s="98"/>
      <c r="DH57" s="98"/>
      <c r="DI57" s="98"/>
      <c r="DJ57" s="98"/>
      <c r="DK57" s="98"/>
      <c r="DL57" s="98"/>
      <c r="DM57" s="98"/>
      <c r="DN57" s="98"/>
      <c r="DO57" s="98"/>
      <c r="DP57" s="98"/>
      <c r="DQ57" s="98"/>
      <c r="DR57" s="98"/>
      <c r="DS57" s="98"/>
      <c r="DT57" s="98"/>
      <c r="DU57" s="98"/>
      <c r="DV57" s="98"/>
      <c r="DW57" s="98"/>
      <c r="DX57" s="98"/>
      <c r="DY57" s="98"/>
      <c r="DZ57" s="98"/>
      <c r="EA57" s="98"/>
      <c r="EB57" s="98"/>
      <c r="EC57" s="98"/>
      <c r="ED57" s="98"/>
      <c r="EE57" s="98"/>
      <c r="EF57" s="98"/>
      <c r="EG57" s="98"/>
      <c r="EH57" s="98"/>
      <c r="EI57" s="98"/>
      <c r="EJ57" s="98"/>
      <c r="EK57" s="98"/>
      <c r="EL57" s="98"/>
      <c r="EM57" s="98"/>
      <c r="EN57" s="98"/>
      <c r="EO57" s="98"/>
      <c r="EP57" s="98"/>
      <c r="EQ57" s="98"/>
      <c r="ER57" s="98"/>
      <c r="ES57" s="98"/>
      <c r="ET57" s="98"/>
      <c r="EU57" s="98"/>
      <c r="EV57" s="98"/>
      <c r="EW57" s="98"/>
      <c r="EX57" s="98"/>
    </row>
    <row r="58" spans="2:154" s="97" customFormat="1" x14ac:dyDescent="0.35">
      <c r="B58" s="34" t="s">
        <v>51</v>
      </c>
      <c r="C58" s="34"/>
      <c r="D58" s="86" t="s">
        <v>52</v>
      </c>
      <c r="E58" s="85" t="s">
        <v>50</v>
      </c>
      <c r="F58" s="38">
        <v>150</v>
      </c>
      <c r="G58" s="39"/>
      <c r="H58" s="40">
        <f t="shared" si="6"/>
        <v>0</v>
      </c>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c r="CW58" s="98"/>
      <c r="CX58" s="98"/>
      <c r="CY58" s="98"/>
      <c r="CZ58" s="98"/>
      <c r="DA58" s="98"/>
      <c r="DB58" s="98"/>
      <c r="DC58" s="98"/>
      <c r="DD58" s="98"/>
      <c r="DE58" s="98"/>
      <c r="DF58" s="98"/>
      <c r="DG58" s="98"/>
      <c r="DH58" s="98"/>
      <c r="DI58" s="98"/>
      <c r="DJ58" s="98"/>
      <c r="DK58" s="98"/>
      <c r="DL58" s="98"/>
      <c r="DM58" s="98"/>
      <c r="DN58" s="98"/>
      <c r="DO58" s="98"/>
      <c r="DP58" s="98"/>
      <c r="DQ58" s="98"/>
      <c r="DR58" s="98"/>
      <c r="DS58" s="98"/>
      <c r="DT58" s="98"/>
      <c r="DU58" s="98"/>
      <c r="DV58" s="98"/>
      <c r="DW58" s="98"/>
      <c r="DX58" s="98"/>
      <c r="DY58" s="98"/>
      <c r="DZ58" s="98"/>
      <c r="EA58" s="98"/>
      <c r="EB58" s="98"/>
      <c r="EC58" s="98"/>
      <c r="ED58" s="98"/>
      <c r="EE58" s="98"/>
      <c r="EF58" s="98"/>
      <c r="EG58" s="98"/>
      <c r="EH58" s="98"/>
      <c r="EI58" s="98"/>
      <c r="EJ58" s="98"/>
      <c r="EK58" s="98"/>
      <c r="EL58" s="98"/>
      <c r="EM58" s="98"/>
      <c r="EN58" s="98"/>
      <c r="EO58" s="98"/>
      <c r="EP58" s="98"/>
      <c r="EQ58" s="98"/>
      <c r="ER58" s="98"/>
      <c r="ES58" s="98"/>
      <c r="ET58" s="98"/>
      <c r="EU58" s="98"/>
      <c r="EV58" s="98"/>
      <c r="EW58" s="98"/>
      <c r="EX58" s="98"/>
    </row>
    <row r="59" spans="2:154" s="97" customFormat="1" x14ac:dyDescent="0.35">
      <c r="B59" s="34"/>
      <c r="C59" s="34"/>
      <c r="D59" s="81"/>
      <c r="E59" s="37"/>
      <c r="F59" s="38"/>
      <c r="G59" s="39"/>
      <c r="H59" s="40"/>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c r="BO59" s="98"/>
      <c r="BP59" s="98"/>
      <c r="BQ59" s="98"/>
      <c r="BR59" s="98"/>
      <c r="BS59" s="98"/>
      <c r="BT59" s="98"/>
      <c r="BU59" s="98"/>
      <c r="BV59" s="98"/>
      <c r="BW59" s="98"/>
      <c r="BX59" s="98"/>
      <c r="BY59" s="98"/>
      <c r="BZ59" s="98"/>
      <c r="CA59" s="98"/>
      <c r="CB59" s="98"/>
      <c r="CC59" s="98"/>
      <c r="CD59" s="98"/>
      <c r="CE59" s="98"/>
      <c r="CF59" s="98"/>
      <c r="CG59" s="98"/>
      <c r="CH59" s="98"/>
      <c r="CI59" s="98"/>
      <c r="CJ59" s="98"/>
      <c r="CK59" s="98"/>
      <c r="CL59" s="98"/>
      <c r="CM59" s="98"/>
      <c r="CN59" s="98"/>
      <c r="CO59" s="98"/>
      <c r="CP59" s="98"/>
      <c r="CQ59" s="98"/>
      <c r="CR59" s="98"/>
      <c r="CS59" s="98"/>
      <c r="CT59" s="98"/>
      <c r="CU59" s="98"/>
      <c r="CV59" s="98"/>
      <c r="CW59" s="98"/>
      <c r="CX59" s="98"/>
      <c r="CY59" s="98"/>
      <c r="CZ59" s="98"/>
      <c r="DA59" s="98"/>
      <c r="DB59" s="98"/>
      <c r="DC59" s="98"/>
      <c r="DD59" s="98"/>
      <c r="DE59" s="98"/>
      <c r="DF59" s="98"/>
      <c r="DG59" s="98"/>
      <c r="DH59" s="98"/>
      <c r="DI59" s="98"/>
      <c r="DJ59" s="98"/>
      <c r="DK59" s="98"/>
      <c r="DL59" s="98"/>
      <c r="DM59" s="98"/>
      <c r="DN59" s="98"/>
      <c r="DO59" s="98"/>
      <c r="DP59" s="98"/>
      <c r="DQ59" s="98"/>
      <c r="DR59" s="98"/>
      <c r="DS59" s="98"/>
      <c r="DT59" s="98"/>
      <c r="DU59" s="98"/>
      <c r="DV59" s="98"/>
      <c r="DW59" s="98"/>
      <c r="DX59" s="98"/>
      <c r="DY59" s="98"/>
      <c r="DZ59" s="98"/>
      <c r="EA59" s="98"/>
      <c r="EB59" s="98"/>
      <c r="EC59" s="98"/>
      <c r="ED59" s="98"/>
      <c r="EE59" s="98"/>
      <c r="EF59" s="98"/>
      <c r="EG59" s="98"/>
      <c r="EH59" s="98"/>
      <c r="EI59" s="98"/>
      <c r="EJ59" s="98"/>
      <c r="EK59" s="98"/>
      <c r="EL59" s="98"/>
      <c r="EM59" s="98"/>
      <c r="EN59" s="98"/>
      <c r="EO59" s="98"/>
      <c r="EP59" s="98"/>
      <c r="EQ59" s="98"/>
      <c r="ER59" s="98"/>
      <c r="ES59" s="98"/>
      <c r="ET59" s="98"/>
      <c r="EU59" s="98"/>
      <c r="EV59" s="98"/>
      <c r="EW59" s="98"/>
      <c r="EX59" s="98"/>
    </row>
    <row r="60" spans="2:154" s="97" customFormat="1" ht="18" x14ac:dyDescent="0.4">
      <c r="B60" s="5">
        <v>17</v>
      </c>
      <c r="C60" s="83"/>
      <c r="D60" s="84" t="s">
        <v>53</v>
      </c>
      <c r="E60" s="5"/>
      <c r="F60" s="24"/>
      <c r="G60" s="9"/>
      <c r="H60" s="9">
        <f>SUM(H61:H65)</f>
        <v>0</v>
      </c>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8"/>
      <c r="BB60" s="98"/>
      <c r="BC60" s="98"/>
      <c r="BD60" s="98"/>
      <c r="BE60" s="98"/>
      <c r="BF60" s="98"/>
      <c r="BG60" s="98"/>
      <c r="BH60" s="98"/>
      <c r="BI60" s="98"/>
      <c r="BJ60" s="98"/>
      <c r="BK60" s="98"/>
      <c r="BL60" s="98"/>
      <c r="BM60" s="98"/>
      <c r="BN60" s="98"/>
      <c r="BO60" s="98"/>
      <c r="BP60" s="98"/>
      <c r="BQ60" s="98"/>
      <c r="BR60" s="98"/>
      <c r="BS60" s="98"/>
      <c r="BT60" s="98"/>
      <c r="BU60" s="98"/>
      <c r="BV60" s="98"/>
      <c r="BW60" s="98"/>
      <c r="BX60" s="98"/>
      <c r="BY60" s="98"/>
      <c r="BZ60" s="98"/>
      <c r="CA60" s="98"/>
      <c r="CB60" s="98"/>
      <c r="CC60" s="98"/>
      <c r="CD60" s="98"/>
      <c r="CE60" s="98"/>
      <c r="CF60" s="98"/>
      <c r="CG60" s="98"/>
      <c r="CH60" s="98"/>
      <c r="CI60" s="98"/>
      <c r="CJ60" s="98"/>
      <c r="CK60" s="98"/>
      <c r="CL60" s="98"/>
      <c r="CM60" s="98"/>
      <c r="CN60" s="98"/>
      <c r="CO60" s="98"/>
      <c r="CP60" s="98"/>
      <c r="CQ60" s="98"/>
      <c r="CR60" s="98"/>
      <c r="CS60" s="98"/>
      <c r="CT60" s="98"/>
      <c r="CU60" s="98"/>
      <c r="CV60" s="98"/>
      <c r="CW60" s="98"/>
      <c r="CX60" s="98"/>
      <c r="CY60" s="98"/>
      <c r="CZ60" s="98"/>
      <c r="DA60" s="98"/>
      <c r="DB60" s="98"/>
      <c r="DC60" s="98"/>
      <c r="DD60" s="98"/>
      <c r="DE60" s="98"/>
      <c r="DF60" s="98"/>
      <c r="DG60" s="98"/>
      <c r="DH60" s="98"/>
      <c r="DI60" s="98"/>
      <c r="DJ60" s="98"/>
      <c r="DK60" s="98"/>
      <c r="DL60" s="98"/>
      <c r="DM60" s="98"/>
      <c r="DN60" s="98"/>
      <c r="DO60" s="98"/>
      <c r="DP60" s="98"/>
      <c r="DQ60" s="98"/>
      <c r="DR60" s="98"/>
      <c r="DS60" s="98"/>
      <c r="DT60" s="98"/>
      <c r="DU60" s="98"/>
      <c r="DV60" s="98"/>
      <c r="DW60" s="98"/>
      <c r="DX60" s="98"/>
      <c r="DY60" s="98"/>
      <c r="DZ60" s="98"/>
      <c r="EA60" s="98"/>
      <c r="EB60" s="98"/>
      <c r="EC60" s="98"/>
      <c r="ED60" s="98"/>
      <c r="EE60" s="98"/>
      <c r="EF60" s="98"/>
      <c r="EG60" s="98"/>
      <c r="EH60" s="98"/>
      <c r="EI60" s="98"/>
      <c r="EJ60" s="98"/>
      <c r="EK60" s="98"/>
      <c r="EL60" s="98"/>
      <c r="EM60" s="98"/>
      <c r="EN60" s="98"/>
      <c r="EO60" s="98"/>
      <c r="EP60" s="98"/>
      <c r="EQ60" s="98"/>
      <c r="ER60" s="98"/>
      <c r="ES60" s="98"/>
      <c r="ET60" s="98"/>
      <c r="EU60" s="98"/>
      <c r="EV60" s="98"/>
      <c r="EW60" s="98"/>
      <c r="EX60" s="98"/>
    </row>
    <row r="61" spans="2:154" s="97" customFormat="1" ht="52.5" x14ac:dyDescent="0.4">
      <c r="B61" s="46"/>
      <c r="C61" s="62"/>
      <c r="D61" s="109" t="s">
        <v>54</v>
      </c>
      <c r="E61" s="46"/>
      <c r="F61" s="48"/>
      <c r="G61" s="49"/>
      <c r="H61" s="50"/>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c r="BO61" s="98"/>
      <c r="BP61" s="98"/>
      <c r="BQ61" s="98"/>
      <c r="BR61" s="98"/>
      <c r="BS61" s="98"/>
      <c r="BT61" s="98"/>
      <c r="BU61" s="98"/>
      <c r="BV61" s="98"/>
      <c r="BW61" s="98"/>
      <c r="BX61" s="98"/>
      <c r="BY61" s="98"/>
      <c r="BZ61" s="98"/>
      <c r="CA61" s="98"/>
      <c r="CB61" s="98"/>
      <c r="CC61" s="98"/>
      <c r="CD61" s="98"/>
      <c r="CE61" s="98"/>
      <c r="CF61" s="98"/>
      <c r="CG61" s="98"/>
      <c r="CH61" s="98"/>
      <c r="CI61" s="98"/>
      <c r="CJ61" s="98"/>
      <c r="CK61" s="98"/>
      <c r="CL61" s="98"/>
      <c r="CM61" s="98"/>
      <c r="CN61" s="98"/>
      <c r="CO61" s="98"/>
      <c r="CP61" s="98"/>
      <c r="CQ61" s="98"/>
      <c r="CR61" s="98"/>
      <c r="CS61" s="98"/>
      <c r="CT61" s="98"/>
      <c r="CU61" s="98"/>
      <c r="CV61" s="98"/>
      <c r="CW61" s="98"/>
      <c r="CX61" s="98"/>
      <c r="CY61" s="98"/>
      <c r="CZ61" s="98"/>
      <c r="DA61" s="98"/>
      <c r="DB61" s="98"/>
      <c r="DC61" s="98"/>
      <c r="DD61" s="98"/>
      <c r="DE61" s="98"/>
      <c r="DF61" s="98"/>
      <c r="DG61" s="98"/>
      <c r="DH61" s="98"/>
      <c r="DI61" s="98"/>
      <c r="DJ61" s="98"/>
      <c r="DK61" s="98"/>
      <c r="DL61" s="98"/>
      <c r="DM61" s="98"/>
      <c r="DN61" s="98"/>
      <c r="DO61" s="98"/>
      <c r="DP61" s="98"/>
      <c r="DQ61" s="98"/>
      <c r="DR61" s="98"/>
      <c r="DS61" s="98"/>
      <c r="DT61" s="98"/>
      <c r="DU61" s="98"/>
      <c r="DV61" s="98"/>
      <c r="DW61" s="98"/>
      <c r="DX61" s="98"/>
      <c r="DY61" s="98"/>
      <c r="DZ61" s="98"/>
      <c r="EA61" s="98"/>
      <c r="EB61" s="98"/>
      <c r="EC61" s="98"/>
      <c r="ED61" s="98"/>
      <c r="EE61" s="98"/>
      <c r="EF61" s="98"/>
      <c r="EG61" s="98"/>
      <c r="EH61" s="98"/>
      <c r="EI61" s="98"/>
      <c r="EJ61" s="98"/>
      <c r="EK61" s="98"/>
      <c r="EL61" s="98"/>
      <c r="EM61" s="98"/>
      <c r="EN61" s="98"/>
      <c r="EO61" s="98"/>
      <c r="EP61" s="98"/>
      <c r="EQ61" s="98"/>
      <c r="ER61" s="98"/>
      <c r="ES61" s="98"/>
      <c r="ET61" s="98"/>
      <c r="EU61" s="98"/>
      <c r="EV61" s="98"/>
      <c r="EW61" s="98"/>
      <c r="EX61" s="98"/>
    </row>
    <row r="62" spans="2:154" s="97" customFormat="1" ht="18" x14ac:dyDescent="0.4">
      <c r="B62" s="110"/>
      <c r="C62" s="111"/>
      <c r="D62" s="87"/>
      <c r="E62" s="110"/>
      <c r="F62" s="112"/>
      <c r="G62" s="113"/>
      <c r="H62" s="114"/>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E62" s="98"/>
      <c r="CF62" s="98"/>
      <c r="CG62" s="98"/>
      <c r="CH62" s="98"/>
      <c r="CI62" s="98"/>
      <c r="CJ62" s="98"/>
      <c r="CK62" s="98"/>
      <c r="CL62" s="98"/>
      <c r="CM62" s="98"/>
      <c r="CN62" s="98"/>
      <c r="CO62" s="98"/>
      <c r="CP62" s="98"/>
      <c r="CQ62" s="98"/>
      <c r="CR62" s="98"/>
      <c r="CS62" s="98"/>
      <c r="CT62" s="98"/>
      <c r="CU62" s="98"/>
      <c r="CV62" s="98"/>
      <c r="CW62" s="98"/>
      <c r="CX62" s="98"/>
      <c r="CY62" s="98"/>
      <c r="CZ62" s="98"/>
      <c r="DA62" s="98"/>
      <c r="DB62" s="98"/>
      <c r="DC62" s="98"/>
      <c r="DD62" s="98"/>
      <c r="DE62" s="98"/>
      <c r="DF62" s="98"/>
      <c r="DG62" s="98"/>
      <c r="DH62" s="98"/>
      <c r="DI62" s="98"/>
      <c r="DJ62" s="98"/>
      <c r="DK62" s="98"/>
      <c r="DL62" s="98"/>
      <c r="DM62" s="98"/>
      <c r="DN62" s="98"/>
      <c r="DO62" s="98"/>
      <c r="DP62" s="98"/>
      <c r="DQ62" s="98"/>
      <c r="DR62" s="98"/>
      <c r="DS62" s="98"/>
      <c r="DT62" s="98"/>
      <c r="DU62" s="98"/>
      <c r="DV62" s="98"/>
      <c r="DW62" s="98"/>
      <c r="DX62" s="98"/>
      <c r="DY62" s="98"/>
      <c r="DZ62" s="98"/>
      <c r="EA62" s="98"/>
      <c r="EB62" s="98"/>
      <c r="EC62" s="98"/>
      <c r="ED62" s="98"/>
      <c r="EE62" s="98"/>
      <c r="EF62" s="98"/>
      <c r="EG62" s="98"/>
      <c r="EH62" s="98"/>
      <c r="EI62" s="98"/>
      <c r="EJ62" s="98"/>
      <c r="EK62" s="98"/>
      <c r="EL62" s="98"/>
      <c r="EM62" s="98"/>
      <c r="EN62" s="98"/>
      <c r="EO62" s="98"/>
      <c r="EP62" s="98"/>
      <c r="EQ62" s="98"/>
      <c r="ER62" s="98"/>
      <c r="ES62" s="98"/>
      <c r="ET62" s="98"/>
      <c r="EU62" s="98"/>
      <c r="EV62" s="98"/>
      <c r="EW62" s="98"/>
      <c r="EX62" s="98"/>
    </row>
    <row r="63" spans="2:154" s="97" customFormat="1" x14ac:dyDescent="0.35">
      <c r="B63" s="88">
        <v>17.100000000000001</v>
      </c>
      <c r="C63" s="89"/>
      <c r="D63" s="90" t="s">
        <v>55</v>
      </c>
      <c r="E63" s="20" t="s">
        <v>9</v>
      </c>
      <c r="F63" s="30">
        <v>20</v>
      </c>
      <c r="G63" s="31"/>
      <c r="H63" s="32">
        <f>F63*G63</f>
        <v>0</v>
      </c>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c r="BO63" s="98"/>
      <c r="BP63" s="98"/>
      <c r="BQ63" s="98"/>
      <c r="BR63" s="98"/>
      <c r="BS63" s="98"/>
      <c r="BT63" s="98"/>
      <c r="BU63" s="98"/>
      <c r="BV63" s="98"/>
      <c r="BW63" s="98"/>
      <c r="BX63" s="98"/>
      <c r="BY63" s="98"/>
      <c r="BZ63" s="98"/>
      <c r="CA63" s="98"/>
      <c r="CB63" s="98"/>
      <c r="CC63" s="98"/>
      <c r="CD63" s="98"/>
      <c r="CE63" s="98"/>
      <c r="CF63" s="98"/>
      <c r="CG63" s="98"/>
      <c r="CH63" s="98"/>
      <c r="CI63" s="98"/>
      <c r="CJ63" s="98"/>
      <c r="CK63" s="98"/>
      <c r="CL63" s="98"/>
      <c r="CM63" s="98"/>
      <c r="CN63" s="98"/>
      <c r="CO63" s="98"/>
      <c r="CP63" s="98"/>
      <c r="CQ63" s="98"/>
      <c r="CR63" s="98"/>
      <c r="CS63" s="98"/>
      <c r="CT63" s="98"/>
      <c r="CU63" s="98"/>
      <c r="CV63" s="98"/>
      <c r="CW63" s="98"/>
      <c r="CX63" s="98"/>
      <c r="CY63" s="98"/>
      <c r="CZ63" s="98"/>
      <c r="DA63" s="98"/>
      <c r="DB63" s="98"/>
      <c r="DC63" s="98"/>
      <c r="DD63" s="98"/>
      <c r="DE63" s="98"/>
      <c r="DF63" s="98"/>
      <c r="DG63" s="98"/>
      <c r="DH63" s="98"/>
      <c r="DI63" s="98"/>
      <c r="DJ63" s="98"/>
      <c r="DK63" s="98"/>
      <c r="DL63" s="98"/>
      <c r="DM63" s="98"/>
      <c r="DN63" s="98"/>
      <c r="DO63" s="98"/>
      <c r="DP63" s="98"/>
      <c r="DQ63" s="98"/>
      <c r="DR63" s="98"/>
      <c r="DS63" s="98"/>
      <c r="DT63" s="98"/>
      <c r="DU63" s="98"/>
      <c r="DV63" s="98"/>
      <c r="DW63" s="98"/>
      <c r="DX63" s="98"/>
      <c r="DY63" s="98"/>
      <c r="DZ63" s="98"/>
      <c r="EA63" s="98"/>
      <c r="EB63" s="98"/>
      <c r="EC63" s="98"/>
      <c r="ED63" s="98"/>
      <c r="EE63" s="98"/>
      <c r="EF63" s="98"/>
      <c r="EG63" s="98"/>
      <c r="EH63" s="98"/>
      <c r="EI63" s="98"/>
      <c r="EJ63" s="98"/>
      <c r="EK63" s="98"/>
      <c r="EL63" s="98"/>
      <c r="EM63" s="98"/>
      <c r="EN63" s="98"/>
      <c r="EO63" s="98"/>
      <c r="EP63" s="98"/>
      <c r="EQ63" s="98"/>
      <c r="ER63" s="98"/>
      <c r="ES63" s="98"/>
      <c r="ET63" s="98"/>
      <c r="EU63" s="98"/>
      <c r="EV63" s="98"/>
      <c r="EW63" s="98"/>
      <c r="EX63" s="98"/>
    </row>
    <row r="64" spans="2:154" s="97" customFormat="1" ht="70" x14ac:dyDescent="0.35">
      <c r="B64" s="88">
        <v>17.2</v>
      </c>
      <c r="C64" s="89"/>
      <c r="D64" s="91" t="s">
        <v>56</v>
      </c>
      <c r="E64" s="37" t="s">
        <v>15</v>
      </c>
      <c r="F64" s="38">
        <v>8</v>
      </c>
      <c r="G64" s="39"/>
      <c r="H64" s="40">
        <f>F64*G64</f>
        <v>0</v>
      </c>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98"/>
      <c r="BG64" s="98"/>
      <c r="BH64" s="98"/>
      <c r="BI64" s="98"/>
      <c r="BJ64" s="98"/>
      <c r="BK64" s="98"/>
      <c r="BL64" s="98"/>
      <c r="BM64" s="98"/>
      <c r="BN64" s="98"/>
      <c r="BO64" s="98"/>
      <c r="BP64" s="98"/>
      <c r="BQ64" s="98"/>
      <c r="BR64" s="98"/>
      <c r="BS64" s="98"/>
      <c r="BT64" s="98"/>
      <c r="BU64" s="98"/>
      <c r="BV64" s="98"/>
      <c r="BW64" s="98"/>
      <c r="BX64" s="98"/>
      <c r="BY64" s="98"/>
      <c r="BZ64" s="98"/>
      <c r="CA64" s="98"/>
      <c r="CB64" s="98"/>
      <c r="CC64" s="98"/>
      <c r="CD64" s="98"/>
      <c r="CE64" s="98"/>
      <c r="CF64" s="98"/>
      <c r="CG64" s="98"/>
      <c r="CH64" s="98"/>
      <c r="CI64" s="98"/>
      <c r="CJ64" s="98"/>
      <c r="CK64" s="98"/>
      <c r="CL64" s="98"/>
      <c r="CM64" s="98"/>
      <c r="CN64" s="98"/>
      <c r="CO64" s="98"/>
      <c r="CP64" s="98"/>
      <c r="CQ64" s="98"/>
      <c r="CR64" s="98"/>
      <c r="CS64" s="98"/>
      <c r="CT64" s="98"/>
      <c r="CU64" s="98"/>
      <c r="CV64" s="98"/>
      <c r="CW64" s="98"/>
      <c r="CX64" s="98"/>
      <c r="CY64" s="98"/>
      <c r="CZ64" s="98"/>
      <c r="DA64" s="98"/>
      <c r="DB64" s="98"/>
      <c r="DC64" s="98"/>
      <c r="DD64" s="98"/>
      <c r="DE64" s="98"/>
      <c r="DF64" s="98"/>
      <c r="DG64" s="98"/>
      <c r="DH64" s="98"/>
      <c r="DI64" s="98"/>
      <c r="DJ64" s="98"/>
      <c r="DK64" s="98"/>
      <c r="DL64" s="98"/>
      <c r="DM64" s="98"/>
      <c r="DN64" s="98"/>
      <c r="DO64" s="98"/>
      <c r="DP64" s="98"/>
      <c r="DQ64" s="98"/>
      <c r="DR64" s="98"/>
      <c r="DS64" s="98"/>
      <c r="DT64" s="98"/>
      <c r="DU64" s="98"/>
      <c r="DV64" s="98"/>
      <c r="DW64" s="98"/>
      <c r="DX64" s="98"/>
      <c r="DY64" s="98"/>
      <c r="DZ64" s="98"/>
      <c r="EA64" s="98"/>
      <c r="EB64" s="98"/>
      <c r="EC64" s="98"/>
      <c r="ED64" s="98"/>
      <c r="EE64" s="98"/>
      <c r="EF64" s="98"/>
      <c r="EG64" s="98"/>
      <c r="EH64" s="98"/>
      <c r="EI64" s="98"/>
      <c r="EJ64" s="98"/>
      <c r="EK64" s="98"/>
      <c r="EL64" s="98"/>
      <c r="EM64" s="98"/>
      <c r="EN64" s="98"/>
      <c r="EO64" s="98"/>
      <c r="EP64" s="98"/>
      <c r="EQ64" s="98"/>
      <c r="ER64" s="98"/>
      <c r="ES64" s="98"/>
      <c r="ET64" s="98"/>
      <c r="EU64" s="98"/>
      <c r="EV64" s="98"/>
      <c r="EW64" s="98"/>
      <c r="EX64" s="98"/>
    </row>
    <row r="65" spans="2:154" s="97" customFormat="1" ht="52.5" x14ac:dyDescent="0.35">
      <c r="B65" s="88">
        <v>17.3</v>
      </c>
      <c r="C65" s="89"/>
      <c r="D65" s="92" t="s">
        <v>57</v>
      </c>
      <c r="E65" s="37" t="s">
        <v>15</v>
      </c>
      <c r="F65" s="38">
        <v>10</v>
      </c>
      <c r="G65" s="39"/>
      <c r="H65" s="40">
        <f>F65*G65</f>
        <v>0</v>
      </c>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c r="BO65" s="98"/>
      <c r="BP65" s="98"/>
      <c r="BQ65" s="98"/>
      <c r="BR65" s="98"/>
      <c r="BS65" s="98"/>
      <c r="BT65" s="98"/>
      <c r="BU65" s="98"/>
      <c r="BV65" s="98"/>
      <c r="BW65" s="98"/>
      <c r="BX65" s="98"/>
      <c r="BY65" s="98"/>
      <c r="BZ65" s="98"/>
      <c r="CA65" s="98"/>
      <c r="CB65" s="98"/>
      <c r="CC65" s="98"/>
      <c r="CD65" s="98"/>
      <c r="CE65" s="98"/>
      <c r="CF65" s="98"/>
      <c r="CG65" s="98"/>
      <c r="CH65" s="98"/>
      <c r="CI65" s="98"/>
      <c r="CJ65" s="98"/>
      <c r="CK65" s="98"/>
      <c r="CL65" s="98"/>
      <c r="CM65" s="98"/>
      <c r="CN65" s="98"/>
      <c r="CO65" s="98"/>
      <c r="CP65" s="98"/>
      <c r="CQ65" s="98"/>
      <c r="CR65" s="98"/>
      <c r="CS65" s="98"/>
      <c r="CT65" s="98"/>
      <c r="CU65" s="98"/>
      <c r="CV65" s="98"/>
      <c r="CW65" s="98"/>
      <c r="CX65" s="98"/>
      <c r="CY65" s="98"/>
      <c r="CZ65" s="98"/>
      <c r="DA65" s="98"/>
      <c r="DB65" s="98"/>
      <c r="DC65" s="98"/>
      <c r="DD65" s="98"/>
      <c r="DE65" s="98"/>
      <c r="DF65" s="98"/>
      <c r="DG65" s="98"/>
      <c r="DH65" s="98"/>
      <c r="DI65" s="98"/>
      <c r="DJ65" s="98"/>
      <c r="DK65" s="98"/>
      <c r="DL65" s="98"/>
      <c r="DM65" s="98"/>
      <c r="DN65" s="98"/>
      <c r="DO65" s="98"/>
      <c r="DP65" s="98"/>
      <c r="DQ65" s="98"/>
      <c r="DR65" s="98"/>
      <c r="DS65" s="98"/>
      <c r="DT65" s="98"/>
      <c r="DU65" s="98"/>
      <c r="DV65" s="98"/>
      <c r="DW65" s="98"/>
      <c r="DX65" s="98"/>
      <c r="DY65" s="98"/>
      <c r="DZ65" s="98"/>
      <c r="EA65" s="98"/>
      <c r="EB65" s="98"/>
      <c r="EC65" s="98"/>
      <c r="ED65" s="98"/>
      <c r="EE65" s="98"/>
      <c r="EF65" s="98"/>
      <c r="EG65" s="98"/>
      <c r="EH65" s="98"/>
      <c r="EI65" s="98"/>
      <c r="EJ65" s="98"/>
      <c r="EK65" s="98"/>
      <c r="EL65" s="98"/>
      <c r="EM65" s="98"/>
      <c r="EN65" s="98"/>
      <c r="EO65" s="98"/>
      <c r="EP65" s="98"/>
      <c r="EQ65" s="98"/>
      <c r="ER65" s="98"/>
      <c r="ES65" s="98"/>
      <c r="ET65" s="98"/>
      <c r="EU65" s="98"/>
      <c r="EV65" s="98"/>
      <c r="EW65" s="98"/>
      <c r="EX65" s="98"/>
    </row>
    <row r="66" spans="2:154" s="97" customFormat="1" ht="18" thickBot="1" x14ac:dyDescent="0.4">
      <c r="B66" s="88"/>
      <c r="C66" s="89"/>
      <c r="D66" s="92"/>
      <c r="E66" s="37"/>
      <c r="F66" s="38"/>
      <c r="G66" s="39"/>
      <c r="H66" s="40"/>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98"/>
      <c r="BG66" s="98"/>
      <c r="BH66" s="98"/>
      <c r="BI66" s="98"/>
      <c r="BJ66" s="98"/>
      <c r="BK66" s="98"/>
      <c r="BL66" s="98"/>
      <c r="BM66" s="98"/>
      <c r="BN66" s="98"/>
      <c r="BO66" s="98"/>
      <c r="BP66" s="98"/>
      <c r="BQ66" s="98"/>
      <c r="BR66" s="98"/>
      <c r="BS66" s="98"/>
      <c r="BT66" s="98"/>
      <c r="BU66" s="98"/>
      <c r="BV66" s="98"/>
      <c r="BW66" s="98"/>
      <c r="BX66" s="98"/>
      <c r="BY66" s="98"/>
      <c r="BZ66" s="98"/>
      <c r="CA66" s="98"/>
      <c r="CB66" s="98"/>
      <c r="CC66" s="98"/>
      <c r="CD66" s="98"/>
      <c r="CE66" s="98"/>
      <c r="CF66" s="98"/>
      <c r="CG66" s="98"/>
      <c r="CH66" s="98"/>
      <c r="CI66" s="98"/>
      <c r="CJ66" s="98"/>
      <c r="CK66" s="98"/>
      <c r="CL66" s="98"/>
      <c r="CM66" s="98"/>
      <c r="CN66" s="98"/>
      <c r="CO66" s="98"/>
      <c r="CP66" s="98"/>
      <c r="CQ66" s="98"/>
      <c r="CR66" s="98"/>
      <c r="CS66" s="98"/>
      <c r="CT66" s="98"/>
      <c r="CU66" s="98"/>
      <c r="CV66" s="98"/>
      <c r="CW66" s="98"/>
      <c r="CX66" s="98"/>
      <c r="CY66" s="98"/>
      <c r="CZ66" s="98"/>
      <c r="DA66" s="98"/>
      <c r="DB66" s="98"/>
      <c r="DC66" s="98"/>
      <c r="DD66" s="98"/>
      <c r="DE66" s="98"/>
      <c r="DF66" s="98"/>
      <c r="DG66" s="98"/>
      <c r="DH66" s="98"/>
      <c r="DI66" s="98"/>
      <c r="DJ66" s="98"/>
      <c r="DK66" s="98"/>
      <c r="DL66" s="98"/>
      <c r="DM66" s="98"/>
      <c r="DN66" s="98"/>
      <c r="DO66" s="98"/>
      <c r="DP66" s="98"/>
      <c r="DQ66" s="98"/>
      <c r="DR66" s="98"/>
      <c r="DS66" s="98"/>
      <c r="DT66" s="98"/>
      <c r="DU66" s="98"/>
      <c r="DV66" s="98"/>
      <c r="DW66" s="98"/>
      <c r="DX66" s="98"/>
      <c r="DY66" s="98"/>
      <c r="DZ66" s="98"/>
      <c r="EA66" s="98"/>
      <c r="EB66" s="98"/>
      <c r="EC66" s="98"/>
      <c r="ED66" s="98"/>
      <c r="EE66" s="98"/>
      <c r="EF66" s="98"/>
      <c r="EG66" s="98"/>
      <c r="EH66" s="98"/>
      <c r="EI66" s="98"/>
      <c r="EJ66" s="98"/>
      <c r="EK66" s="98"/>
      <c r="EL66" s="98"/>
      <c r="EM66" s="98"/>
      <c r="EN66" s="98"/>
      <c r="EO66" s="98"/>
      <c r="EP66" s="98"/>
      <c r="EQ66" s="98"/>
      <c r="ER66" s="98"/>
      <c r="ES66" s="98"/>
      <c r="ET66" s="98"/>
      <c r="EU66" s="98"/>
      <c r="EV66" s="98"/>
      <c r="EW66" s="98"/>
      <c r="EX66" s="98"/>
    </row>
    <row r="67" spans="2:154" s="97" customFormat="1" ht="18.5" thickBot="1" x14ac:dyDescent="0.45">
      <c r="B67" s="205" t="s">
        <v>6</v>
      </c>
      <c r="C67" s="205"/>
      <c r="D67" s="205"/>
      <c r="E67" s="205"/>
      <c r="F67" s="205"/>
      <c r="G67" s="205"/>
      <c r="H67" s="103">
        <f>H5+H9+H15+H23+H33+H39+H45+H52+H60</f>
        <v>0</v>
      </c>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98"/>
      <c r="BG67" s="98"/>
      <c r="BH67" s="98"/>
      <c r="BI67" s="98"/>
      <c r="BJ67" s="98"/>
      <c r="BK67" s="98"/>
      <c r="BL67" s="98"/>
      <c r="BM67" s="98"/>
      <c r="BN67" s="98"/>
      <c r="BO67" s="98"/>
      <c r="BP67" s="98"/>
      <c r="BQ67" s="98"/>
      <c r="BR67" s="98"/>
      <c r="BS67" s="98"/>
      <c r="BT67" s="98"/>
      <c r="BU67" s="98"/>
      <c r="BV67" s="98"/>
      <c r="BW67" s="98"/>
      <c r="BX67" s="98"/>
      <c r="BY67" s="98"/>
      <c r="BZ67" s="98"/>
      <c r="CA67" s="98"/>
      <c r="CB67" s="98"/>
      <c r="CC67" s="98"/>
      <c r="CD67" s="98"/>
      <c r="CE67" s="98"/>
      <c r="CF67" s="98"/>
      <c r="CG67" s="98"/>
      <c r="CH67" s="98"/>
      <c r="CI67" s="98"/>
      <c r="CJ67" s="98"/>
      <c r="CK67" s="98"/>
      <c r="CL67" s="98"/>
      <c r="CM67" s="98"/>
      <c r="CN67" s="98"/>
      <c r="CO67" s="98"/>
      <c r="CP67" s="98"/>
      <c r="CQ67" s="98"/>
      <c r="CR67" s="98"/>
      <c r="CS67" s="98"/>
      <c r="CT67" s="98"/>
      <c r="CU67" s="98"/>
      <c r="CV67" s="98"/>
      <c r="CW67" s="98"/>
      <c r="CX67" s="98"/>
      <c r="CY67" s="98"/>
      <c r="CZ67" s="98"/>
      <c r="DA67" s="98"/>
      <c r="DB67" s="98"/>
      <c r="DC67" s="98"/>
      <c r="DD67" s="98"/>
      <c r="DE67" s="98"/>
      <c r="DF67" s="98"/>
      <c r="DG67" s="98"/>
      <c r="DH67" s="98"/>
      <c r="DI67" s="98"/>
      <c r="DJ67" s="98"/>
      <c r="DK67" s="98"/>
      <c r="DL67" s="98"/>
      <c r="DM67" s="98"/>
      <c r="DN67" s="98"/>
      <c r="DO67" s="98"/>
      <c r="DP67" s="98"/>
      <c r="DQ67" s="98"/>
      <c r="DR67" s="98"/>
      <c r="DS67" s="98"/>
      <c r="DT67" s="98"/>
      <c r="DU67" s="98"/>
      <c r="DV67" s="98"/>
      <c r="DW67" s="98"/>
      <c r="DX67" s="98"/>
      <c r="DY67" s="98"/>
      <c r="DZ67" s="98"/>
      <c r="EA67" s="98"/>
      <c r="EB67" s="98"/>
      <c r="EC67" s="98"/>
      <c r="ED67" s="98"/>
      <c r="EE67" s="98"/>
      <c r="EF67" s="98"/>
      <c r="EG67" s="98"/>
      <c r="EH67" s="98"/>
      <c r="EI67" s="98"/>
      <c r="EJ67" s="98"/>
      <c r="EK67" s="98"/>
      <c r="EL67" s="98"/>
      <c r="EM67" s="98"/>
      <c r="EN67" s="98"/>
      <c r="EO67" s="98"/>
      <c r="EP67" s="98"/>
      <c r="EQ67" s="98"/>
      <c r="ER67" s="98"/>
      <c r="ES67" s="98"/>
      <c r="ET67" s="98"/>
      <c r="EU67" s="98"/>
      <c r="EV67" s="98"/>
      <c r="EW67" s="98"/>
      <c r="EX67" s="98"/>
    </row>
    <row r="68" spans="2:154" s="97" customFormat="1" x14ac:dyDescent="0.35">
      <c r="B68" s="104"/>
      <c r="C68" s="104"/>
      <c r="D68" s="104"/>
      <c r="E68" s="104"/>
      <c r="F68" s="105"/>
      <c r="G68" s="106"/>
      <c r="H68" s="104"/>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c r="CW68" s="98"/>
      <c r="CX68" s="98"/>
      <c r="CY68" s="98"/>
      <c r="CZ68" s="98"/>
      <c r="DA68" s="98"/>
      <c r="DB68" s="98"/>
      <c r="DC68" s="98"/>
      <c r="DD68" s="98"/>
      <c r="DE68" s="98"/>
      <c r="DF68" s="98"/>
      <c r="DG68" s="98"/>
      <c r="DH68" s="98"/>
      <c r="DI68" s="98"/>
      <c r="DJ68" s="98"/>
      <c r="DK68" s="98"/>
      <c r="DL68" s="98"/>
      <c r="DM68" s="98"/>
      <c r="DN68" s="98"/>
      <c r="DO68" s="98"/>
      <c r="DP68" s="98"/>
      <c r="DQ68" s="98"/>
      <c r="DR68" s="98"/>
      <c r="DS68" s="98"/>
      <c r="DT68" s="98"/>
      <c r="DU68" s="98"/>
      <c r="DV68" s="98"/>
      <c r="DW68" s="98"/>
      <c r="DX68" s="98"/>
      <c r="DY68" s="98"/>
      <c r="DZ68" s="98"/>
      <c r="EA68" s="98"/>
      <c r="EB68" s="98"/>
      <c r="EC68" s="98"/>
      <c r="ED68" s="98"/>
      <c r="EE68" s="98"/>
      <c r="EF68" s="98"/>
      <c r="EG68" s="98"/>
      <c r="EH68" s="98"/>
      <c r="EI68" s="98"/>
      <c r="EJ68" s="98"/>
      <c r="EK68" s="98"/>
      <c r="EL68" s="98"/>
      <c r="EM68" s="98"/>
      <c r="EN68" s="98"/>
      <c r="EO68" s="98"/>
      <c r="EP68" s="98"/>
      <c r="EQ68" s="98"/>
      <c r="ER68" s="98"/>
      <c r="ES68" s="98"/>
      <c r="ET68" s="98"/>
      <c r="EU68" s="98"/>
      <c r="EV68" s="98"/>
      <c r="EW68" s="98"/>
      <c r="EX68" s="98"/>
    </row>
    <row r="69" spans="2:154" s="97" customFormat="1" x14ac:dyDescent="0.35">
      <c r="B69" s="104"/>
      <c r="C69" s="104"/>
      <c r="D69" s="104"/>
      <c r="E69" s="104"/>
      <c r="F69" s="105"/>
      <c r="G69" s="106"/>
      <c r="H69" s="104"/>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98"/>
      <c r="BG69" s="98"/>
      <c r="BH69" s="98"/>
      <c r="BI69" s="98"/>
      <c r="BJ69" s="98"/>
      <c r="BK69" s="98"/>
      <c r="BL69" s="98"/>
      <c r="BM69" s="98"/>
      <c r="BN69" s="98"/>
      <c r="BO69" s="98"/>
      <c r="BP69" s="98"/>
      <c r="BQ69" s="98"/>
      <c r="BR69" s="98"/>
      <c r="BS69" s="98"/>
      <c r="BT69" s="98"/>
      <c r="BU69" s="98"/>
      <c r="BV69" s="98"/>
      <c r="BW69" s="98"/>
      <c r="BX69" s="98"/>
      <c r="BY69" s="98"/>
      <c r="BZ69" s="98"/>
      <c r="CA69" s="98"/>
      <c r="CB69" s="98"/>
      <c r="CC69" s="98"/>
      <c r="CD69" s="98"/>
      <c r="CE69" s="98"/>
      <c r="CF69" s="98"/>
      <c r="CG69" s="98"/>
      <c r="CH69" s="98"/>
      <c r="CI69" s="98"/>
      <c r="CJ69" s="98"/>
      <c r="CK69" s="98"/>
      <c r="CL69" s="98"/>
      <c r="CM69" s="98"/>
      <c r="CN69" s="98"/>
      <c r="CO69" s="98"/>
      <c r="CP69" s="98"/>
      <c r="CQ69" s="98"/>
      <c r="CR69" s="98"/>
      <c r="CS69" s="98"/>
      <c r="CT69" s="98"/>
      <c r="CU69" s="98"/>
      <c r="CV69" s="98"/>
      <c r="CW69" s="98"/>
      <c r="CX69" s="98"/>
      <c r="CY69" s="98"/>
      <c r="CZ69" s="98"/>
      <c r="DA69" s="98"/>
      <c r="DB69" s="98"/>
      <c r="DC69" s="98"/>
      <c r="DD69" s="98"/>
      <c r="DE69" s="98"/>
      <c r="DF69" s="98"/>
      <c r="DG69" s="98"/>
      <c r="DH69" s="98"/>
      <c r="DI69" s="98"/>
      <c r="DJ69" s="98"/>
      <c r="DK69" s="98"/>
      <c r="DL69" s="98"/>
      <c r="DM69" s="98"/>
      <c r="DN69" s="98"/>
      <c r="DO69" s="98"/>
      <c r="DP69" s="98"/>
      <c r="DQ69" s="98"/>
      <c r="DR69" s="98"/>
      <c r="DS69" s="98"/>
      <c r="DT69" s="98"/>
      <c r="DU69" s="98"/>
      <c r="DV69" s="98"/>
      <c r="DW69" s="98"/>
      <c r="DX69" s="98"/>
      <c r="DY69" s="98"/>
      <c r="DZ69" s="98"/>
      <c r="EA69" s="98"/>
      <c r="EB69" s="98"/>
      <c r="EC69" s="98"/>
      <c r="ED69" s="98"/>
      <c r="EE69" s="98"/>
      <c r="EF69" s="98"/>
      <c r="EG69" s="98"/>
      <c r="EH69" s="98"/>
      <c r="EI69" s="98"/>
      <c r="EJ69" s="98"/>
      <c r="EK69" s="98"/>
      <c r="EL69" s="98"/>
      <c r="EM69" s="98"/>
      <c r="EN69" s="98"/>
      <c r="EO69" s="98"/>
      <c r="EP69" s="98"/>
      <c r="EQ69" s="98"/>
      <c r="ER69" s="98"/>
      <c r="ES69" s="98"/>
      <c r="ET69" s="98"/>
      <c r="EU69" s="98"/>
      <c r="EV69" s="98"/>
      <c r="EW69" s="98"/>
      <c r="EX69" s="98"/>
    </row>
    <row r="70" spans="2:154" s="97" customFormat="1" x14ac:dyDescent="0.35">
      <c r="B70" s="104"/>
      <c r="C70" s="104"/>
      <c r="D70" s="104"/>
      <c r="E70" s="104"/>
      <c r="F70" s="105"/>
      <c r="G70" s="106"/>
      <c r="H70" s="104"/>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E70" s="98"/>
      <c r="CF70" s="98"/>
      <c r="CG70" s="98"/>
      <c r="CH70" s="98"/>
      <c r="CI70" s="98"/>
      <c r="CJ70" s="98"/>
      <c r="CK70" s="98"/>
      <c r="CL70" s="98"/>
      <c r="CM70" s="98"/>
      <c r="CN70" s="98"/>
      <c r="CO70" s="98"/>
      <c r="CP70" s="98"/>
      <c r="CQ70" s="98"/>
      <c r="CR70" s="98"/>
      <c r="CS70" s="98"/>
      <c r="CT70" s="98"/>
      <c r="CU70" s="98"/>
      <c r="CV70" s="98"/>
      <c r="CW70" s="98"/>
      <c r="CX70" s="98"/>
      <c r="CY70" s="98"/>
      <c r="CZ70" s="98"/>
      <c r="DA70" s="98"/>
      <c r="DB70" s="98"/>
      <c r="DC70" s="98"/>
      <c r="DD70" s="98"/>
      <c r="DE70" s="98"/>
      <c r="DF70" s="98"/>
      <c r="DG70" s="98"/>
      <c r="DH70" s="98"/>
      <c r="DI70" s="98"/>
      <c r="DJ70" s="98"/>
      <c r="DK70" s="98"/>
      <c r="DL70" s="98"/>
      <c r="DM70" s="98"/>
      <c r="DN70" s="98"/>
      <c r="DO70" s="98"/>
      <c r="DP70" s="98"/>
      <c r="DQ70" s="98"/>
      <c r="DR70" s="98"/>
      <c r="DS70" s="98"/>
      <c r="DT70" s="98"/>
      <c r="DU70" s="98"/>
      <c r="DV70" s="98"/>
      <c r="DW70" s="98"/>
      <c r="DX70" s="98"/>
      <c r="DY70" s="98"/>
      <c r="DZ70" s="98"/>
      <c r="EA70" s="98"/>
      <c r="EB70" s="98"/>
      <c r="EC70" s="98"/>
      <c r="ED70" s="98"/>
      <c r="EE70" s="98"/>
      <c r="EF70" s="98"/>
      <c r="EG70" s="98"/>
      <c r="EH70" s="98"/>
      <c r="EI70" s="98"/>
      <c r="EJ70" s="98"/>
      <c r="EK70" s="98"/>
      <c r="EL70" s="98"/>
      <c r="EM70" s="98"/>
      <c r="EN70" s="98"/>
      <c r="EO70" s="98"/>
      <c r="EP70" s="98"/>
      <c r="EQ70" s="98"/>
      <c r="ER70" s="98"/>
      <c r="ES70" s="98"/>
      <c r="ET70" s="98"/>
      <c r="EU70" s="98"/>
      <c r="EV70" s="98"/>
      <c r="EW70" s="98"/>
      <c r="EX70" s="98"/>
    </row>
    <row r="71" spans="2:154" s="97" customFormat="1" x14ac:dyDescent="0.35">
      <c r="B71" s="104"/>
      <c r="C71" s="104"/>
      <c r="D71" s="104"/>
      <c r="E71" s="104"/>
      <c r="F71" s="105"/>
      <c r="G71" s="106"/>
      <c r="H71" s="104"/>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c r="BM71" s="98"/>
      <c r="BN71" s="98"/>
      <c r="BO71" s="98"/>
      <c r="BP71" s="98"/>
      <c r="BQ71" s="98"/>
      <c r="BR71" s="98"/>
      <c r="BS71" s="98"/>
      <c r="BT71" s="98"/>
      <c r="BU71" s="98"/>
      <c r="BV71" s="98"/>
      <c r="BW71" s="98"/>
      <c r="BX71" s="98"/>
      <c r="BY71" s="98"/>
      <c r="BZ71" s="98"/>
      <c r="CA71" s="98"/>
      <c r="CB71" s="98"/>
      <c r="CC71" s="98"/>
      <c r="CD71" s="98"/>
      <c r="CE71" s="98"/>
      <c r="CF71" s="98"/>
      <c r="CG71" s="98"/>
      <c r="CH71" s="98"/>
      <c r="CI71" s="98"/>
      <c r="CJ71" s="98"/>
      <c r="CK71" s="98"/>
      <c r="CL71" s="98"/>
      <c r="CM71" s="98"/>
      <c r="CN71" s="98"/>
      <c r="CO71" s="98"/>
      <c r="CP71" s="98"/>
      <c r="CQ71" s="98"/>
      <c r="CR71" s="98"/>
      <c r="CS71" s="98"/>
      <c r="CT71" s="98"/>
      <c r="CU71" s="98"/>
      <c r="CV71" s="98"/>
      <c r="CW71" s="98"/>
      <c r="CX71" s="98"/>
      <c r="CY71" s="98"/>
      <c r="CZ71" s="98"/>
      <c r="DA71" s="98"/>
      <c r="DB71" s="98"/>
      <c r="DC71" s="98"/>
      <c r="DD71" s="98"/>
      <c r="DE71" s="98"/>
      <c r="DF71" s="98"/>
      <c r="DG71" s="98"/>
      <c r="DH71" s="98"/>
      <c r="DI71" s="98"/>
      <c r="DJ71" s="98"/>
      <c r="DK71" s="98"/>
      <c r="DL71" s="98"/>
      <c r="DM71" s="98"/>
      <c r="DN71" s="98"/>
      <c r="DO71" s="98"/>
      <c r="DP71" s="98"/>
      <c r="DQ71" s="98"/>
      <c r="DR71" s="98"/>
      <c r="DS71" s="98"/>
      <c r="DT71" s="98"/>
      <c r="DU71" s="98"/>
      <c r="DV71" s="98"/>
      <c r="DW71" s="98"/>
      <c r="DX71" s="98"/>
      <c r="DY71" s="98"/>
      <c r="DZ71" s="98"/>
      <c r="EA71" s="98"/>
      <c r="EB71" s="98"/>
      <c r="EC71" s="98"/>
      <c r="ED71" s="98"/>
      <c r="EE71" s="98"/>
      <c r="EF71" s="98"/>
      <c r="EG71" s="98"/>
      <c r="EH71" s="98"/>
      <c r="EI71" s="98"/>
      <c r="EJ71" s="98"/>
      <c r="EK71" s="98"/>
      <c r="EL71" s="98"/>
      <c r="EM71" s="98"/>
      <c r="EN71" s="98"/>
      <c r="EO71" s="98"/>
      <c r="EP71" s="98"/>
      <c r="EQ71" s="98"/>
      <c r="ER71" s="98"/>
      <c r="ES71" s="98"/>
      <c r="ET71" s="98"/>
      <c r="EU71" s="98"/>
      <c r="EV71" s="98"/>
      <c r="EW71" s="98"/>
      <c r="EX71" s="98"/>
    </row>
    <row r="72" spans="2:154" s="97" customFormat="1" x14ac:dyDescent="0.35">
      <c r="B72" s="104"/>
      <c r="C72" s="104"/>
      <c r="D72" s="104"/>
      <c r="E72" s="104"/>
      <c r="F72" s="105"/>
      <c r="G72" s="106"/>
      <c r="H72" s="104"/>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c r="BR72" s="98"/>
      <c r="BS72" s="98"/>
      <c r="BT72" s="98"/>
      <c r="BU72" s="98"/>
      <c r="BV72" s="98"/>
      <c r="BW72" s="98"/>
      <c r="BX72" s="98"/>
      <c r="BY72" s="98"/>
      <c r="BZ72" s="98"/>
      <c r="CA72" s="98"/>
      <c r="CB72" s="98"/>
      <c r="CC72" s="98"/>
      <c r="CD72" s="98"/>
      <c r="CE72" s="98"/>
      <c r="CF72" s="98"/>
      <c r="CG72" s="98"/>
      <c r="CH72" s="98"/>
      <c r="CI72" s="98"/>
      <c r="CJ72" s="98"/>
      <c r="CK72" s="98"/>
      <c r="CL72" s="98"/>
      <c r="CM72" s="98"/>
      <c r="CN72" s="98"/>
      <c r="CO72" s="98"/>
      <c r="CP72" s="98"/>
      <c r="CQ72" s="98"/>
      <c r="CR72" s="98"/>
      <c r="CS72" s="98"/>
      <c r="CT72" s="98"/>
      <c r="CU72" s="98"/>
      <c r="CV72" s="98"/>
      <c r="CW72" s="98"/>
      <c r="CX72" s="98"/>
      <c r="CY72" s="98"/>
      <c r="CZ72" s="98"/>
      <c r="DA72" s="98"/>
      <c r="DB72" s="98"/>
      <c r="DC72" s="98"/>
      <c r="DD72" s="98"/>
      <c r="DE72" s="98"/>
      <c r="DF72" s="98"/>
      <c r="DG72" s="98"/>
      <c r="DH72" s="98"/>
      <c r="DI72" s="98"/>
      <c r="DJ72" s="98"/>
      <c r="DK72" s="98"/>
      <c r="DL72" s="98"/>
      <c r="DM72" s="98"/>
      <c r="DN72" s="98"/>
      <c r="DO72" s="98"/>
      <c r="DP72" s="98"/>
      <c r="DQ72" s="98"/>
      <c r="DR72" s="98"/>
      <c r="DS72" s="98"/>
      <c r="DT72" s="98"/>
      <c r="DU72" s="98"/>
      <c r="DV72" s="98"/>
      <c r="DW72" s="98"/>
      <c r="DX72" s="98"/>
      <c r="DY72" s="98"/>
      <c r="DZ72" s="98"/>
      <c r="EA72" s="98"/>
      <c r="EB72" s="98"/>
      <c r="EC72" s="98"/>
      <c r="ED72" s="98"/>
      <c r="EE72" s="98"/>
      <c r="EF72" s="98"/>
      <c r="EG72" s="98"/>
      <c r="EH72" s="98"/>
      <c r="EI72" s="98"/>
      <c r="EJ72" s="98"/>
      <c r="EK72" s="98"/>
      <c r="EL72" s="98"/>
      <c r="EM72" s="98"/>
      <c r="EN72" s="98"/>
      <c r="EO72" s="98"/>
      <c r="EP72" s="98"/>
      <c r="EQ72" s="98"/>
      <c r="ER72" s="98"/>
      <c r="ES72" s="98"/>
      <c r="ET72" s="98"/>
      <c r="EU72" s="98"/>
      <c r="EV72" s="98"/>
      <c r="EW72" s="98"/>
      <c r="EX72" s="98"/>
    </row>
    <row r="73" spans="2:154" s="97" customFormat="1" x14ac:dyDescent="0.35">
      <c r="B73" s="104"/>
      <c r="C73" s="104"/>
      <c r="D73" s="104"/>
      <c r="E73" s="104"/>
      <c r="F73" s="105"/>
      <c r="G73" s="106"/>
      <c r="H73" s="104"/>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c r="BM73" s="98"/>
      <c r="BN73" s="98"/>
      <c r="BO73" s="98"/>
      <c r="BP73" s="98"/>
      <c r="BQ73" s="98"/>
      <c r="BR73" s="98"/>
      <c r="BS73" s="98"/>
      <c r="BT73" s="98"/>
      <c r="BU73" s="98"/>
      <c r="BV73" s="98"/>
      <c r="BW73" s="98"/>
      <c r="BX73" s="98"/>
      <c r="BY73" s="98"/>
      <c r="BZ73" s="98"/>
      <c r="CA73" s="98"/>
      <c r="CB73" s="98"/>
      <c r="CC73" s="98"/>
      <c r="CD73" s="98"/>
      <c r="CE73" s="98"/>
      <c r="CF73" s="98"/>
      <c r="CG73" s="98"/>
      <c r="CH73" s="98"/>
      <c r="CI73" s="98"/>
      <c r="CJ73" s="98"/>
      <c r="CK73" s="98"/>
      <c r="CL73" s="98"/>
      <c r="CM73" s="98"/>
      <c r="CN73" s="98"/>
      <c r="CO73" s="98"/>
      <c r="CP73" s="98"/>
      <c r="CQ73" s="98"/>
      <c r="CR73" s="98"/>
      <c r="CS73" s="98"/>
      <c r="CT73" s="98"/>
      <c r="CU73" s="98"/>
      <c r="CV73" s="98"/>
      <c r="CW73" s="98"/>
      <c r="CX73" s="98"/>
      <c r="CY73" s="98"/>
      <c r="CZ73" s="98"/>
      <c r="DA73" s="98"/>
      <c r="DB73" s="98"/>
      <c r="DC73" s="98"/>
      <c r="DD73" s="98"/>
      <c r="DE73" s="98"/>
      <c r="DF73" s="98"/>
      <c r="DG73" s="98"/>
      <c r="DH73" s="98"/>
      <c r="DI73" s="98"/>
      <c r="DJ73" s="98"/>
      <c r="DK73" s="98"/>
      <c r="DL73" s="98"/>
      <c r="DM73" s="98"/>
      <c r="DN73" s="98"/>
      <c r="DO73" s="98"/>
      <c r="DP73" s="98"/>
      <c r="DQ73" s="98"/>
      <c r="DR73" s="98"/>
      <c r="DS73" s="98"/>
      <c r="DT73" s="98"/>
      <c r="DU73" s="98"/>
      <c r="DV73" s="98"/>
      <c r="DW73" s="98"/>
      <c r="DX73" s="98"/>
      <c r="DY73" s="98"/>
      <c r="DZ73" s="98"/>
      <c r="EA73" s="98"/>
      <c r="EB73" s="98"/>
      <c r="EC73" s="98"/>
      <c r="ED73" s="98"/>
      <c r="EE73" s="98"/>
      <c r="EF73" s="98"/>
      <c r="EG73" s="98"/>
      <c r="EH73" s="98"/>
      <c r="EI73" s="98"/>
      <c r="EJ73" s="98"/>
      <c r="EK73" s="98"/>
      <c r="EL73" s="98"/>
      <c r="EM73" s="98"/>
      <c r="EN73" s="98"/>
      <c r="EO73" s="98"/>
      <c r="EP73" s="98"/>
      <c r="EQ73" s="98"/>
      <c r="ER73" s="98"/>
      <c r="ES73" s="98"/>
      <c r="ET73" s="98"/>
      <c r="EU73" s="98"/>
      <c r="EV73" s="98"/>
      <c r="EW73" s="98"/>
      <c r="EX73" s="98"/>
    </row>
    <row r="74" spans="2:154" s="97" customFormat="1" x14ac:dyDescent="0.35">
      <c r="B74" s="104"/>
      <c r="C74" s="104"/>
      <c r="D74" s="104"/>
      <c r="E74" s="104"/>
      <c r="F74" s="105"/>
      <c r="G74" s="106"/>
      <c r="H74" s="104"/>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8"/>
      <c r="BB74" s="98"/>
      <c r="BC74" s="98"/>
      <c r="BD74" s="98"/>
      <c r="BE74" s="98"/>
      <c r="BF74" s="98"/>
      <c r="BG74" s="98"/>
      <c r="BH74" s="98"/>
      <c r="BI74" s="98"/>
      <c r="BJ74" s="98"/>
      <c r="BK74" s="98"/>
      <c r="BL74" s="98"/>
      <c r="BM74" s="98"/>
      <c r="BN74" s="98"/>
      <c r="BO74" s="98"/>
      <c r="BP74" s="98"/>
      <c r="BQ74" s="98"/>
      <c r="BR74" s="98"/>
      <c r="BS74" s="98"/>
      <c r="BT74" s="98"/>
      <c r="BU74" s="98"/>
      <c r="BV74" s="98"/>
      <c r="BW74" s="98"/>
      <c r="BX74" s="98"/>
      <c r="BY74" s="98"/>
      <c r="BZ74" s="98"/>
      <c r="CA74" s="98"/>
      <c r="CB74" s="98"/>
      <c r="CC74" s="98"/>
      <c r="CD74" s="98"/>
      <c r="CE74" s="98"/>
      <c r="CF74" s="98"/>
      <c r="CG74" s="98"/>
      <c r="CH74" s="98"/>
      <c r="CI74" s="98"/>
      <c r="CJ74" s="98"/>
      <c r="CK74" s="98"/>
      <c r="CL74" s="98"/>
      <c r="CM74" s="98"/>
      <c r="CN74" s="98"/>
      <c r="CO74" s="98"/>
      <c r="CP74" s="98"/>
      <c r="CQ74" s="98"/>
      <c r="CR74" s="98"/>
      <c r="CS74" s="98"/>
      <c r="CT74" s="98"/>
      <c r="CU74" s="98"/>
      <c r="CV74" s="98"/>
      <c r="CW74" s="98"/>
      <c r="CX74" s="98"/>
      <c r="CY74" s="98"/>
      <c r="CZ74" s="98"/>
      <c r="DA74" s="98"/>
      <c r="DB74" s="98"/>
      <c r="DC74" s="98"/>
      <c r="DD74" s="98"/>
      <c r="DE74" s="98"/>
      <c r="DF74" s="98"/>
      <c r="DG74" s="98"/>
      <c r="DH74" s="98"/>
      <c r="DI74" s="98"/>
      <c r="DJ74" s="98"/>
      <c r="DK74" s="98"/>
      <c r="DL74" s="98"/>
      <c r="DM74" s="98"/>
      <c r="DN74" s="98"/>
      <c r="DO74" s="98"/>
      <c r="DP74" s="98"/>
      <c r="DQ74" s="98"/>
      <c r="DR74" s="98"/>
      <c r="DS74" s="98"/>
      <c r="DT74" s="98"/>
      <c r="DU74" s="98"/>
      <c r="DV74" s="98"/>
      <c r="DW74" s="98"/>
      <c r="DX74" s="98"/>
      <c r="DY74" s="98"/>
      <c r="DZ74" s="98"/>
      <c r="EA74" s="98"/>
      <c r="EB74" s="98"/>
      <c r="EC74" s="98"/>
      <c r="ED74" s="98"/>
      <c r="EE74" s="98"/>
      <c r="EF74" s="98"/>
      <c r="EG74" s="98"/>
      <c r="EH74" s="98"/>
      <c r="EI74" s="98"/>
      <c r="EJ74" s="98"/>
      <c r="EK74" s="98"/>
      <c r="EL74" s="98"/>
      <c r="EM74" s="98"/>
      <c r="EN74" s="98"/>
      <c r="EO74" s="98"/>
      <c r="EP74" s="98"/>
      <c r="EQ74" s="98"/>
      <c r="ER74" s="98"/>
      <c r="ES74" s="98"/>
      <c r="ET74" s="98"/>
      <c r="EU74" s="98"/>
      <c r="EV74" s="98"/>
      <c r="EW74" s="98"/>
      <c r="EX74" s="98"/>
    </row>
    <row r="75" spans="2:154" s="97" customFormat="1" x14ac:dyDescent="0.35">
      <c r="B75" s="104"/>
      <c r="C75" s="104"/>
      <c r="D75" s="104"/>
      <c r="E75" s="104"/>
      <c r="F75" s="105"/>
      <c r="G75" s="106"/>
      <c r="H75" s="104"/>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8"/>
      <c r="BB75" s="98"/>
      <c r="BC75" s="98"/>
      <c r="BD75" s="98"/>
      <c r="BE75" s="98"/>
      <c r="BF75" s="98"/>
      <c r="BG75" s="98"/>
      <c r="BH75" s="98"/>
      <c r="BI75" s="98"/>
      <c r="BJ75" s="98"/>
      <c r="BK75" s="98"/>
      <c r="BL75" s="98"/>
      <c r="BM75" s="98"/>
      <c r="BN75" s="98"/>
      <c r="BO75" s="98"/>
      <c r="BP75" s="98"/>
      <c r="BQ75" s="98"/>
      <c r="BR75" s="98"/>
      <c r="BS75" s="98"/>
      <c r="BT75" s="98"/>
      <c r="BU75" s="98"/>
      <c r="BV75" s="98"/>
      <c r="BW75" s="98"/>
      <c r="BX75" s="98"/>
      <c r="BY75" s="98"/>
      <c r="BZ75" s="98"/>
      <c r="CA75" s="98"/>
      <c r="CB75" s="98"/>
      <c r="CC75" s="98"/>
      <c r="CD75" s="98"/>
      <c r="CE75" s="98"/>
      <c r="CF75" s="98"/>
      <c r="CG75" s="98"/>
      <c r="CH75" s="98"/>
      <c r="CI75" s="98"/>
      <c r="CJ75" s="98"/>
      <c r="CK75" s="98"/>
      <c r="CL75" s="98"/>
      <c r="CM75" s="98"/>
      <c r="CN75" s="98"/>
      <c r="CO75" s="98"/>
      <c r="CP75" s="98"/>
      <c r="CQ75" s="98"/>
      <c r="CR75" s="98"/>
      <c r="CS75" s="98"/>
      <c r="CT75" s="98"/>
      <c r="CU75" s="98"/>
      <c r="CV75" s="98"/>
      <c r="CW75" s="98"/>
      <c r="CX75" s="98"/>
      <c r="CY75" s="98"/>
      <c r="CZ75" s="98"/>
      <c r="DA75" s="98"/>
      <c r="DB75" s="98"/>
      <c r="DC75" s="98"/>
      <c r="DD75" s="98"/>
      <c r="DE75" s="98"/>
      <c r="DF75" s="98"/>
      <c r="DG75" s="98"/>
      <c r="DH75" s="98"/>
      <c r="DI75" s="98"/>
      <c r="DJ75" s="98"/>
      <c r="DK75" s="98"/>
      <c r="DL75" s="98"/>
      <c r="DM75" s="98"/>
      <c r="DN75" s="98"/>
      <c r="DO75" s="98"/>
      <c r="DP75" s="98"/>
      <c r="DQ75" s="98"/>
      <c r="DR75" s="98"/>
      <c r="DS75" s="98"/>
      <c r="DT75" s="98"/>
      <c r="DU75" s="98"/>
      <c r="DV75" s="98"/>
      <c r="DW75" s="98"/>
      <c r="DX75" s="98"/>
      <c r="DY75" s="98"/>
      <c r="DZ75" s="98"/>
      <c r="EA75" s="98"/>
      <c r="EB75" s="98"/>
      <c r="EC75" s="98"/>
      <c r="ED75" s="98"/>
      <c r="EE75" s="98"/>
      <c r="EF75" s="98"/>
      <c r="EG75" s="98"/>
      <c r="EH75" s="98"/>
      <c r="EI75" s="98"/>
      <c r="EJ75" s="98"/>
      <c r="EK75" s="98"/>
      <c r="EL75" s="98"/>
      <c r="EM75" s="98"/>
      <c r="EN75" s="98"/>
      <c r="EO75" s="98"/>
      <c r="EP75" s="98"/>
      <c r="EQ75" s="98"/>
      <c r="ER75" s="98"/>
      <c r="ES75" s="98"/>
      <c r="ET75" s="98"/>
      <c r="EU75" s="98"/>
      <c r="EV75" s="98"/>
      <c r="EW75" s="98"/>
      <c r="EX75" s="98"/>
    </row>
    <row r="76" spans="2:154" s="97" customFormat="1" x14ac:dyDescent="0.35">
      <c r="B76" s="104"/>
      <c r="C76" s="104"/>
      <c r="D76" s="104"/>
      <c r="E76" s="104"/>
      <c r="F76" s="105"/>
      <c r="G76" s="106"/>
      <c r="H76" s="104"/>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8"/>
      <c r="BB76" s="98"/>
      <c r="BC76" s="98"/>
      <c r="BD76" s="98"/>
      <c r="BE76" s="98"/>
      <c r="BF76" s="98"/>
      <c r="BG76" s="98"/>
      <c r="BH76" s="98"/>
      <c r="BI76" s="98"/>
      <c r="BJ76" s="98"/>
      <c r="BK76" s="98"/>
      <c r="BL76" s="98"/>
      <c r="BM76" s="98"/>
      <c r="BN76" s="98"/>
      <c r="BO76" s="98"/>
      <c r="BP76" s="98"/>
      <c r="BQ76" s="98"/>
      <c r="BR76" s="98"/>
      <c r="BS76" s="98"/>
      <c r="BT76" s="98"/>
      <c r="BU76" s="98"/>
      <c r="BV76" s="98"/>
      <c r="BW76" s="98"/>
      <c r="BX76" s="98"/>
      <c r="BY76" s="98"/>
      <c r="BZ76" s="98"/>
      <c r="CA76" s="98"/>
      <c r="CB76" s="98"/>
      <c r="CC76" s="98"/>
      <c r="CD76" s="98"/>
      <c r="CE76" s="98"/>
      <c r="CF76" s="98"/>
      <c r="CG76" s="98"/>
      <c r="CH76" s="98"/>
      <c r="CI76" s="98"/>
      <c r="CJ76" s="98"/>
      <c r="CK76" s="98"/>
      <c r="CL76" s="98"/>
      <c r="CM76" s="98"/>
      <c r="CN76" s="98"/>
      <c r="CO76" s="98"/>
      <c r="CP76" s="98"/>
      <c r="CQ76" s="98"/>
      <c r="CR76" s="98"/>
      <c r="CS76" s="98"/>
      <c r="CT76" s="98"/>
      <c r="CU76" s="98"/>
      <c r="CV76" s="98"/>
      <c r="CW76" s="98"/>
      <c r="CX76" s="98"/>
      <c r="CY76" s="98"/>
      <c r="CZ76" s="98"/>
      <c r="DA76" s="98"/>
      <c r="DB76" s="98"/>
      <c r="DC76" s="98"/>
      <c r="DD76" s="98"/>
      <c r="DE76" s="98"/>
      <c r="DF76" s="98"/>
      <c r="DG76" s="98"/>
      <c r="DH76" s="98"/>
      <c r="DI76" s="98"/>
      <c r="DJ76" s="98"/>
      <c r="DK76" s="98"/>
      <c r="DL76" s="98"/>
      <c r="DM76" s="98"/>
      <c r="DN76" s="98"/>
      <c r="DO76" s="98"/>
      <c r="DP76" s="98"/>
      <c r="DQ76" s="98"/>
      <c r="DR76" s="98"/>
      <c r="DS76" s="98"/>
      <c r="DT76" s="98"/>
      <c r="DU76" s="98"/>
      <c r="DV76" s="98"/>
      <c r="DW76" s="98"/>
      <c r="DX76" s="98"/>
      <c r="DY76" s="98"/>
      <c r="DZ76" s="98"/>
      <c r="EA76" s="98"/>
      <c r="EB76" s="98"/>
      <c r="EC76" s="98"/>
      <c r="ED76" s="98"/>
      <c r="EE76" s="98"/>
      <c r="EF76" s="98"/>
      <c r="EG76" s="98"/>
      <c r="EH76" s="98"/>
      <c r="EI76" s="98"/>
      <c r="EJ76" s="98"/>
      <c r="EK76" s="98"/>
      <c r="EL76" s="98"/>
      <c r="EM76" s="98"/>
      <c r="EN76" s="98"/>
      <c r="EO76" s="98"/>
      <c r="EP76" s="98"/>
      <c r="EQ76" s="98"/>
      <c r="ER76" s="98"/>
      <c r="ES76" s="98"/>
      <c r="ET76" s="98"/>
      <c r="EU76" s="98"/>
      <c r="EV76" s="98"/>
      <c r="EW76" s="98"/>
      <c r="EX76" s="98"/>
    </row>
    <row r="77" spans="2:154" s="97" customFormat="1" x14ac:dyDescent="0.35">
      <c r="B77" s="104"/>
      <c r="C77" s="104"/>
      <c r="D77" s="104"/>
      <c r="E77" s="104"/>
      <c r="F77" s="105"/>
      <c r="G77" s="106"/>
      <c r="H77" s="104"/>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8"/>
      <c r="BB77" s="98"/>
      <c r="BC77" s="98"/>
      <c r="BD77" s="98"/>
      <c r="BE77" s="98"/>
      <c r="BF77" s="98"/>
      <c r="BG77" s="98"/>
      <c r="BH77" s="98"/>
      <c r="BI77" s="98"/>
      <c r="BJ77" s="98"/>
      <c r="BK77" s="98"/>
      <c r="BL77" s="98"/>
      <c r="BM77" s="98"/>
      <c r="BN77" s="98"/>
      <c r="BO77" s="98"/>
      <c r="BP77" s="98"/>
      <c r="BQ77" s="98"/>
      <c r="BR77" s="98"/>
      <c r="BS77" s="98"/>
      <c r="BT77" s="98"/>
      <c r="BU77" s="98"/>
      <c r="BV77" s="98"/>
      <c r="BW77" s="98"/>
      <c r="BX77" s="98"/>
      <c r="BY77" s="98"/>
      <c r="BZ77" s="98"/>
      <c r="CA77" s="98"/>
      <c r="CB77" s="98"/>
      <c r="CC77" s="98"/>
      <c r="CD77" s="98"/>
      <c r="CE77" s="98"/>
      <c r="CF77" s="98"/>
      <c r="CG77" s="98"/>
      <c r="CH77" s="98"/>
      <c r="CI77" s="98"/>
      <c r="CJ77" s="98"/>
      <c r="CK77" s="98"/>
      <c r="CL77" s="98"/>
      <c r="CM77" s="98"/>
      <c r="CN77" s="98"/>
      <c r="CO77" s="98"/>
      <c r="CP77" s="98"/>
      <c r="CQ77" s="98"/>
      <c r="CR77" s="98"/>
      <c r="CS77" s="98"/>
      <c r="CT77" s="98"/>
      <c r="CU77" s="98"/>
      <c r="CV77" s="98"/>
      <c r="CW77" s="98"/>
      <c r="CX77" s="98"/>
      <c r="CY77" s="98"/>
      <c r="CZ77" s="98"/>
      <c r="DA77" s="98"/>
      <c r="DB77" s="98"/>
      <c r="DC77" s="98"/>
      <c r="DD77" s="98"/>
      <c r="DE77" s="98"/>
      <c r="DF77" s="98"/>
      <c r="DG77" s="98"/>
      <c r="DH77" s="98"/>
      <c r="DI77" s="98"/>
      <c r="DJ77" s="98"/>
      <c r="DK77" s="98"/>
      <c r="DL77" s="98"/>
      <c r="DM77" s="98"/>
      <c r="DN77" s="98"/>
      <c r="DO77" s="98"/>
      <c r="DP77" s="98"/>
      <c r="DQ77" s="98"/>
      <c r="DR77" s="98"/>
      <c r="DS77" s="98"/>
      <c r="DT77" s="98"/>
      <c r="DU77" s="98"/>
      <c r="DV77" s="98"/>
      <c r="DW77" s="98"/>
      <c r="DX77" s="98"/>
      <c r="DY77" s="98"/>
      <c r="DZ77" s="98"/>
      <c r="EA77" s="98"/>
      <c r="EB77" s="98"/>
      <c r="EC77" s="98"/>
      <c r="ED77" s="98"/>
      <c r="EE77" s="98"/>
      <c r="EF77" s="98"/>
      <c r="EG77" s="98"/>
      <c r="EH77" s="98"/>
      <c r="EI77" s="98"/>
      <c r="EJ77" s="98"/>
      <c r="EK77" s="98"/>
      <c r="EL77" s="98"/>
      <c r="EM77" s="98"/>
      <c r="EN77" s="98"/>
      <c r="EO77" s="98"/>
      <c r="EP77" s="98"/>
      <c r="EQ77" s="98"/>
      <c r="ER77" s="98"/>
      <c r="ES77" s="98"/>
      <c r="ET77" s="98"/>
      <c r="EU77" s="98"/>
      <c r="EV77" s="98"/>
      <c r="EW77" s="98"/>
      <c r="EX77" s="98"/>
    </row>
    <row r="78" spans="2:154" s="97" customFormat="1" x14ac:dyDescent="0.35">
      <c r="B78" s="104"/>
      <c r="C78" s="104"/>
      <c r="D78" s="104"/>
      <c r="E78" s="104"/>
      <c r="F78" s="105"/>
      <c r="G78" s="106"/>
      <c r="H78" s="104"/>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8"/>
      <c r="BB78" s="98"/>
      <c r="BC78" s="98"/>
      <c r="BD78" s="98"/>
      <c r="BE78" s="98"/>
      <c r="BF78" s="98"/>
      <c r="BG78" s="98"/>
      <c r="BH78" s="98"/>
      <c r="BI78" s="98"/>
      <c r="BJ78" s="98"/>
      <c r="BK78" s="98"/>
      <c r="BL78" s="98"/>
      <c r="BM78" s="98"/>
      <c r="BN78" s="98"/>
      <c r="BO78" s="98"/>
      <c r="BP78" s="98"/>
      <c r="BQ78" s="98"/>
      <c r="BR78" s="98"/>
      <c r="BS78" s="98"/>
      <c r="BT78" s="98"/>
      <c r="BU78" s="98"/>
      <c r="BV78" s="98"/>
      <c r="BW78" s="98"/>
      <c r="BX78" s="98"/>
      <c r="BY78" s="98"/>
      <c r="BZ78" s="98"/>
      <c r="CA78" s="98"/>
      <c r="CB78" s="98"/>
      <c r="CC78" s="98"/>
      <c r="CD78" s="98"/>
      <c r="CE78" s="98"/>
      <c r="CF78" s="98"/>
      <c r="CG78" s="98"/>
      <c r="CH78" s="98"/>
      <c r="CI78" s="98"/>
      <c r="CJ78" s="98"/>
      <c r="CK78" s="98"/>
      <c r="CL78" s="98"/>
      <c r="CM78" s="98"/>
      <c r="CN78" s="98"/>
      <c r="CO78" s="98"/>
      <c r="CP78" s="98"/>
      <c r="CQ78" s="98"/>
      <c r="CR78" s="98"/>
      <c r="CS78" s="98"/>
      <c r="CT78" s="98"/>
      <c r="CU78" s="98"/>
      <c r="CV78" s="98"/>
      <c r="CW78" s="98"/>
      <c r="CX78" s="98"/>
      <c r="CY78" s="98"/>
      <c r="CZ78" s="98"/>
      <c r="DA78" s="98"/>
      <c r="DB78" s="98"/>
      <c r="DC78" s="98"/>
      <c r="DD78" s="98"/>
      <c r="DE78" s="98"/>
      <c r="DF78" s="98"/>
      <c r="DG78" s="98"/>
      <c r="DH78" s="98"/>
      <c r="DI78" s="98"/>
      <c r="DJ78" s="98"/>
      <c r="DK78" s="98"/>
      <c r="DL78" s="98"/>
      <c r="DM78" s="98"/>
      <c r="DN78" s="98"/>
      <c r="DO78" s="98"/>
      <c r="DP78" s="98"/>
      <c r="DQ78" s="98"/>
      <c r="DR78" s="98"/>
      <c r="DS78" s="98"/>
      <c r="DT78" s="98"/>
      <c r="DU78" s="98"/>
      <c r="DV78" s="98"/>
      <c r="DW78" s="98"/>
      <c r="DX78" s="98"/>
      <c r="DY78" s="98"/>
      <c r="DZ78" s="98"/>
      <c r="EA78" s="98"/>
      <c r="EB78" s="98"/>
      <c r="EC78" s="98"/>
      <c r="ED78" s="98"/>
      <c r="EE78" s="98"/>
      <c r="EF78" s="98"/>
      <c r="EG78" s="98"/>
      <c r="EH78" s="98"/>
      <c r="EI78" s="98"/>
      <c r="EJ78" s="98"/>
      <c r="EK78" s="98"/>
      <c r="EL78" s="98"/>
      <c r="EM78" s="98"/>
      <c r="EN78" s="98"/>
      <c r="EO78" s="98"/>
      <c r="EP78" s="98"/>
      <c r="EQ78" s="98"/>
      <c r="ER78" s="98"/>
      <c r="ES78" s="98"/>
      <c r="ET78" s="98"/>
      <c r="EU78" s="98"/>
      <c r="EV78" s="98"/>
      <c r="EW78" s="98"/>
      <c r="EX78" s="98"/>
    </row>
    <row r="79" spans="2:154" s="97" customFormat="1" x14ac:dyDescent="0.35">
      <c r="B79" s="104"/>
      <c r="C79" s="104"/>
      <c r="D79" s="104"/>
      <c r="E79" s="104"/>
      <c r="F79" s="105"/>
      <c r="G79" s="106"/>
      <c r="H79" s="104"/>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8"/>
      <c r="BB79" s="98"/>
      <c r="BC79" s="98"/>
      <c r="BD79" s="98"/>
      <c r="BE79" s="98"/>
      <c r="BF79" s="98"/>
      <c r="BG79" s="98"/>
      <c r="BH79" s="98"/>
      <c r="BI79" s="98"/>
      <c r="BJ79" s="98"/>
      <c r="BK79" s="98"/>
      <c r="BL79" s="98"/>
      <c r="BM79" s="98"/>
      <c r="BN79" s="98"/>
      <c r="BO79" s="98"/>
      <c r="BP79" s="98"/>
      <c r="BQ79" s="98"/>
      <c r="BR79" s="98"/>
      <c r="BS79" s="98"/>
      <c r="BT79" s="98"/>
      <c r="BU79" s="98"/>
      <c r="BV79" s="98"/>
      <c r="BW79" s="98"/>
      <c r="BX79" s="98"/>
      <c r="BY79" s="98"/>
      <c r="BZ79" s="98"/>
      <c r="CA79" s="98"/>
      <c r="CB79" s="98"/>
      <c r="CC79" s="98"/>
      <c r="CD79" s="98"/>
      <c r="CE79" s="98"/>
      <c r="CF79" s="98"/>
      <c r="CG79" s="98"/>
      <c r="CH79" s="98"/>
      <c r="CI79" s="98"/>
      <c r="CJ79" s="98"/>
      <c r="CK79" s="98"/>
      <c r="CL79" s="98"/>
      <c r="CM79" s="98"/>
      <c r="CN79" s="98"/>
      <c r="CO79" s="98"/>
      <c r="CP79" s="98"/>
      <c r="CQ79" s="98"/>
      <c r="CR79" s="98"/>
      <c r="CS79" s="98"/>
      <c r="CT79" s="98"/>
      <c r="CU79" s="98"/>
      <c r="CV79" s="98"/>
      <c r="CW79" s="98"/>
      <c r="CX79" s="98"/>
      <c r="CY79" s="98"/>
      <c r="CZ79" s="98"/>
      <c r="DA79" s="98"/>
      <c r="DB79" s="98"/>
      <c r="DC79" s="98"/>
      <c r="DD79" s="98"/>
      <c r="DE79" s="98"/>
      <c r="DF79" s="98"/>
      <c r="DG79" s="98"/>
      <c r="DH79" s="98"/>
      <c r="DI79" s="98"/>
      <c r="DJ79" s="98"/>
      <c r="DK79" s="98"/>
      <c r="DL79" s="98"/>
      <c r="DM79" s="98"/>
      <c r="DN79" s="98"/>
      <c r="DO79" s="98"/>
      <c r="DP79" s="98"/>
      <c r="DQ79" s="98"/>
      <c r="DR79" s="98"/>
      <c r="DS79" s="98"/>
      <c r="DT79" s="98"/>
      <c r="DU79" s="98"/>
      <c r="DV79" s="98"/>
      <c r="DW79" s="98"/>
      <c r="DX79" s="98"/>
      <c r="DY79" s="98"/>
      <c r="DZ79" s="98"/>
      <c r="EA79" s="98"/>
      <c r="EB79" s="98"/>
      <c r="EC79" s="98"/>
      <c r="ED79" s="98"/>
      <c r="EE79" s="98"/>
      <c r="EF79" s="98"/>
      <c r="EG79" s="98"/>
      <c r="EH79" s="98"/>
      <c r="EI79" s="98"/>
      <c r="EJ79" s="98"/>
      <c r="EK79" s="98"/>
      <c r="EL79" s="98"/>
      <c r="EM79" s="98"/>
      <c r="EN79" s="98"/>
      <c r="EO79" s="98"/>
      <c r="EP79" s="98"/>
      <c r="EQ79" s="98"/>
      <c r="ER79" s="98"/>
      <c r="ES79" s="98"/>
      <c r="ET79" s="98"/>
      <c r="EU79" s="98"/>
      <c r="EV79" s="98"/>
      <c r="EW79" s="98"/>
      <c r="EX79" s="98"/>
    </row>
    <row r="80" spans="2:154" s="97" customFormat="1" x14ac:dyDescent="0.35">
      <c r="B80" s="104"/>
      <c r="C80" s="104"/>
      <c r="D80" s="104"/>
      <c r="E80" s="104"/>
      <c r="F80" s="105"/>
      <c r="G80" s="106"/>
      <c r="H80" s="104"/>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98"/>
      <c r="BG80" s="98"/>
      <c r="BH80" s="98"/>
      <c r="BI80" s="98"/>
      <c r="BJ80" s="98"/>
      <c r="BK80" s="98"/>
      <c r="BL80" s="98"/>
      <c r="BM80" s="98"/>
      <c r="BN80" s="98"/>
      <c r="BO80" s="98"/>
      <c r="BP80" s="98"/>
      <c r="BQ80" s="98"/>
      <c r="BR80" s="98"/>
      <c r="BS80" s="98"/>
      <c r="BT80" s="98"/>
      <c r="BU80" s="98"/>
      <c r="BV80" s="98"/>
      <c r="BW80" s="98"/>
      <c r="BX80" s="98"/>
      <c r="BY80" s="98"/>
      <c r="BZ80" s="98"/>
      <c r="CA80" s="98"/>
      <c r="CB80" s="98"/>
      <c r="CC80" s="98"/>
      <c r="CD80" s="98"/>
      <c r="CE80" s="98"/>
      <c r="CF80" s="98"/>
      <c r="CG80" s="98"/>
      <c r="CH80" s="98"/>
      <c r="CI80" s="98"/>
      <c r="CJ80" s="98"/>
      <c r="CK80" s="98"/>
      <c r="CL80" s="98"/>
      <c r="CM80" s="98"/>
      <c r="CN80" s="98"/>
      <c r="CO80" s="98"/>
      <c r="CP80" s="98"/>
      <c r="CQ80" s="98"/>
      <c r="CR80" s="98"/>
      <c r="CS80" s="98"/>
      <c r="CT80" s="98"/>
      <c r="CU80" s="98"/>
      <c r="CV80" s="98"/>
      <c r="CW80" s="98"/>
      <c r="CX80" s="98"/>
      <c r="CY80" s="98"/>
      <c r="CZ80" s="98"/>
      <c r="DA80" s="98"/>
      <c r="DB80" s="98"/>
      <c r="DC80" s="98"/>
      <c r="DD80" s="98"/>
      <c r="DE80" s="98"/>
      <c r="DF80" s="98"/>
      <c r="DG80" s="98"/>
      <c r="DH80" s="98"/>
      <c r="DI80" s="98"/>
      <c r="DJ80" s="98"/>
      <c r="DK80" s="98"/>
      <c r="DL80" s="98"/>
      <c r="DM80" s="98"/>
      <c r="DN80" s="98"/>
      <c r="DO80" s="98"/>
      <c r="DP80" s="98"/>
      <c r="DQ80" s="98"/>
      <c r="DR80" s="98"/>
      <c r="DS80" s="98"/>
      <c r="DT80" s="98"/>
      <c r="DU80" s="98"/>
      <c r="DV80" s="98"/>
      <c r="DW80" s="98"/>
      <c r="DX80" s="98"/>
      <c r="DY80" s="98"/>
      <c r="DZ80" s="98"/>
      <c r="EA80" s="98"/>
      <c r="EB80" s="98"/>
      <c r="EC80" s="98"/>
      <c r="ED80" s="98"/>
      <c r="EE80" s="98"/>
      <c r="EF80" s="98"/>
      <c r="EG80" s="98"/>
      <c r="EH80" s="98"/>
      <c r="EI80" s="98"/>
      <c r="EJ80" s="98"/>
      <c r="EK80" s="98"/>
      <c r="EL80" s="98"/>
      <c r="EM80" s="98"/>
      <c r="EN80" s="98"/>
      <c r="EO80" s="98"/>
      <c r="EP80" s="98"/>
      <c r="EQ80" s="98"/>
      <c r="ER80" s="98"/>
      <c r="ES80" s="98"/>
      <c r="ET80" s="98"/>
      <c r="EU80" s="98"/>
      <c r="EV80" s="98"/>
      <c r="EW80" s="98"/>
      <c r="EX80" s="98"/>
    </row>
    <row r="81" spans="2:154" s="97" customFormat="1" x14ac:dyDescent="0.35">
      <c r="B81" s="104"/>
      <c r="C81" s="104"/>
      <c r="D81" s="104"/>
      <c r="E81" s="104"/>
      <c r="F81" s="105"/>
      <c r="G81" s="106"/>
      <c r="H81" s="104"/>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c r="BC81" s="98"/>
      <c r="BD81" s="98"/>
      <c r="BE81" s="98"/>
      <c r="BF81" s="98"/>
      <c r="BG81" s="98"/>
      <c r="BH81" s="98"/>
      <c r="BI81" s="98"/>
      <c r="BJ81" s="98"/>
      <c r="BK81" s="98"/>
      <c r="BL81" s="98"/>
      <c r="BM81" s="98"/>
      <c r="BN81" s="98"/>
      <c r="BO81" s="98"/>
      <c r="BP81" s="98"/>
      <c r="BQ81" s="98"/>
      <c r="BR81" s="98"/>
      <c r="BS81" s="98"/>
      <c r="BT81" s="98"/>
      <c r="BU81" s="98"/>
      <c r="BV81" s="98"/>
      <c r="BW81" s="98"/>
      <c r="BX81" s="98"/>
      <c r="BY81" s="98"/>
      <c r="BZ81" s="98"/>
      <c r="CA81" s="98"/>
      <c r="CB81" s="98"/>
      <c r="CC81" s="98"/>
      <c r="CD81" s="98"/>
      <c r="CE81" s="98"/>
      <c r="CF81" s="98"/>
      <c r="CG81" s="98"/>
      <c r="CH81" s="98"/>
      <c r="CI81" s="98"/>
      <c r="CJ81" s="98"/>
      <c r="CK81" s="98"/>
      <c r="CL81" s="98"/>
      <c r="CM81" s="98"/>
      <c r="CN81" s="98"/>
      <c r="CO81" s="98"/>
      <c r="CP81" s="98"/>
      <c r="CQ81" s="98"/>
      <c r="CR81" s="98"/>
      <c r="CS81" s="98"/>
      <c r="CT81" s="98"/>
      <c r="CU81" s="98"/>
      <c r="CV81" s="98"/>
      <c r="CW81" s="98"/>
      <c r="CX81" s="98"/>
      <c r="CY81" s="98"/>
      <c r="CZ81" s="98"/>
      <c r="DA81" s="98"/>
      <c r="DB81" s="98"/>
      <c r="DC81" s="98"/>
      <c r="DD81" s="98"/>
      <c r="DE81" s="98"/>
      <c r="DF81" s="98"/>
      <c r="DG81" s="98"/>
      <c r="DH81" s="98"/>
      <c r="DI81" s="98"/>
      <c r="DJ81" s="98"/>
      <c r="DK81" s="98"/>
      <c r="DL81" s="98"/>
      <c r="DM81" s="98"/>
      <c r="DN81" s="98"/>
      <c r="DO81" s="98"/>
      <c r="DP81" s="98"/>
      <c r="DQ81" s="98"/>
      <c r="DR81" s="98"/>
      <c r="DS81" s="98"/>
      <c r="DT81" s="98"/>
      <c r="DU81" s="98"/>
      <c r="DV81" s="98"/>
      <c r="DW81" s="98"/>
      <c r="DX81" s="98"/>
      <c r="DY81" s="98"/>
      <c r="DZ81" s="98"/>
      <c r="EA81" s="98"/>
      <c r="EB81" s="98"/>
      <c r="EC81" s="98"/>
      <c r="ED81" s="98"/>
      <c r="EE81" s="98"/>
      <c r="EF81" s="98"/>
      <c r="EG81" s="98"/>
      <c r="EH81" s="98"/>
      <c r="EI81" s="98"/>
      <c r="EJ81" s="98"/>
      <c r="EK81" s="98"/>
      <c r="EL81" s="98"/>
      <c r="EM81" s="98"/>
      <c r="EN81" s="98"/>
      <c r="EO81" s="98"/>
      <c r="EP81" s="98"/>
      <c r="EQ81" s="98"/>
      <c r="ER81" s="98"/>
      <c r="ES81" s="98"/>
      <c r="ET81" s="98"/>
      <c r="EU81" s="98"/>
      <c r="EV81" s="98"/>
      <c r="EW81" s="98"/>
      <c r="EX81" s="98"/>
    </row>
    <row r="82" spans="2:154" s="97" customFormat="1" x14ac:dyDescent="0.35">
      <c r="B82" s="104"/>
      <c r="C82" s="104"/>
      <c r="D82" s="104"/>
      <c r="E82" s="104"/>
      <c r="F82" s="105"/>
      <c r="G82" s="106"/>
      <c r="H82" s="104"/>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8"/>
      <c r="BB82" s="98"/>
      <c r="BC82" s="98"/>
      <c r="BD82" s="98"/>
      <c r="BE82" s="98"/>
      <c r="BF82" s="98"/>
      <c r="BG82" s="98"/>
      <c r="BH82" s="98"/>
      <c r="BI82" s="98"/>
      <c r="BJ82" s="98"/>
      <c r="BK82" s="98"/>
      <c r="BL82" s="98"/>
      <c r="BM82" s="98"/>
      <c r="BN82" s="98"/>
      <c r="BO82" s="98"/>
      <c r="BP82" s="98"/>
      <c r="BQ82" s="98"/>
      <c r="BR82" s="98"/>
      <c r="BS82" s="98"/>
      <c r="BT82" s="98"/>
      <c r="BU82" s="98"/>
      <c r="BV82" s="98"/>
      <c r="BW82" s="98"/>
      <c r="BX82" s="98"/>
      <c r="BY82" s="98"/>
      <c r="BZ82" s="98"/>
      <c r="CA82" s="98"/>
      <c r="CB82" s="98"/>
      <c r="CC82" s="98"/>
      <c r="CD82" s="98"/>
      <c r="CE82" s="98"/>
      <c r="CF82" s="98"/>
      <c r="CG82" s="98"/>
      <c r="CH82" s="98"/>
      <c r="CI82" s="98"/>
      <c r="CJ82" s="98"/>
      <c r="CK82" s="98"/>
      <c r="CL82" s="98"/>
      <c r="CM82" s="98"/>
      <c r="CN82" s="98"/>
      <c r="CO82" s="98"/>
      <c r="CP82" s="98"/>
      <c r="CQ82" s="98"/>
      <c r="CR82" s="98"/>
      <c r="CS82" s="98"/>
      <c r="CT82" s="98"/>
      <c r="CU82" s="98"/>
      <c r="CV82" s="98"/>
      <c r="CW82" s="98"/>
      <c r="CX82" s="98"/>
      <c r="CY82" s="98"/>
      <c r="CZ82" s="98"/>
      <c r="DA82" s="98"/>
      <c r="DB82" s="98"/>
      <c r="DC82" s="98"/>
      <c r="DD82" s="98"/>
      <c r="DE82" s="98"/>
      <c r="DF82" s="98"/>
      <c r="DG82" s="98"/>
      <c r="DH82" s="98"/>
      <c r="DI82" s="98"/>
      <c r="DJ82" s="98"/>
      <c r="DK82" s="98"/>
      <c r="DL82" s="98"/>
      <c r="DM82" s="98"/>
      <c r="DN82" s="98"/>
      <c r="DO82" s="98"/>
      <c r="DP82" s="98"/>
      <c r="DQ82" s="98"/>
      <c r="DR82" s="98"/>
      <c r="DS82" s="98"/>
      <c r="DT82" s="98"/>
      <c r="DU82" s="98"/>
      <c r="DV82" s="98"/>
      <c r="DW82" s="98"/>
      <c r="DX82" s="98"/>
      <c r="DY82" s="98"/>
      <c r="DZ82" s="98"/>
      <c r="EA82" s="98"/>
      <c r="EB82" s="98"/>
      <c r="EC82" s="98"/>
      <c r="ED82" s="98"/>
      <c r="EE82" s="98"/>
      <c r="EF82" s="98"/>
      <c r="EG82" s="98"/>
      <c r="EH82" s="98"/>
      <c r="EI82" s="98"/>
      <c r="EJ82" s="98"/>
      <c r="EK82" s="98"/>
      <c r="EL82" s="98"/>
      <c r="EM82" s="98"/>
      <c r="EN82" s="98"/>
      <c r="EO82" s="98"/>
      <c r="EP82" s="98"/>
      <c r="EQ82" s="98"/>
      <c r="ER82" s="98"/>
      <c r="ES82" s="98"/>
      <c r="ET82" s="98"/>
      <c r="EU82" s="98"/>
      <c r="EV82" s="98"/>
      <c r="EW82" s="98"/>
      <c r="EX82" s="98"/>
    </row>
    <row r="83" spans="2:154" s="97" customFormat="1" x14ac:dyDescent="0.35">
      <c r="B83" s="104"/>
      <c r="C83" s="104"/>
      <c r="D83" s="104"/>
      <c r="E83" s="104"/>
      <c r="F83" s="105"/>
      <c r="G83" s="106"/>
      <c r="H83" s="104"/>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8"/>
      <c r="BB83" s="98"/>
      <c r="BC83" s="98"/>
      <c r="BD83" s="98"/>
      <c r="BE83" s="98"/>
      <c r="BF83" s="98"/>
      <c r="BG83" s="98"/>
      <c r="BH83" s="98"/>
      <c r="BI83" s="98"/>
      <c r="BJ83" s="98"/>
      <c r="BK83" s="98"/>
      <c r="BL83" s="98"/>
      <c r="BM83" s="98"/>
      <c r="BN83" s="98"/>
      <c r="BO83" s="98"/>
      <c r="BP83" s="98"/>
      <c r="BQ83" s="98"/>
      <c r="BR83" s="98"/>
      <c r="BS83" s="98"/>
      <c r="BT83" s="98"/>
      <c r="BU83" s="98"/>
      <c r="BV83" s="98"/>
      <c r="BW83" s="98"/>
      <c r="BX83" s="98"/>
      <c r="BY83" s="98"/>
      <c r="BZ83" s="98"/>
      <c r="CA83" s="98"/>
      <c r="CB83" s="98"/>
      <c r="CC83" s="98"/>
      <c r="CD83" s="98"/>
      <c r="CE83" s="98"/>
      <c r="CF83" s="98"/>
      <c r="CG83" s="98"/>
      <c r="CH83" s="98"/>
      <c r="CI83" s="98"/>
      <c r="CJ83" s="98"/>
      <c r="CK83" s="98"/>
      <c r="CL83" s="98"/>
      <c r="CM83" s="98"/>
      <c r="CN83" s="98"/>
      <c r="CO83" s="98"/>
      <c r="CP83" s="98"/>
      <c r="CQ83" s="98"/>
      <c r="CR83" s="98"/>
      <c r="CS83" s="98"/>
      <c r="CT83" s="98"/>
      <c r="CU83" s="98"/>
      <c r="CV83" s="98"/>
      <c r="CW83" s="98"/>
      <c r="CX83" s="98"/>
      <c r="CY83" s="98"/>
      <c r="CZ83" s="98"/>
      <c r="DA83" s="98"/>
      <c r="DB83" s="98"/>
      <c r="DC83" s="98"/>
      <c r="DD83" s="98"/>
      <c r="DE83" s="98"/>
      <c r="DF83" s="98"/>
      <c r="DG83" s="98"/>
      <c r="DH83" s="98"/>
      <c r="DI83" s="98"/>
      <c r="DJ83" s="98"/>
      <c r="DK83" s="98"/>
      <c r="DL83" s="98"/>
      <c r="DM83" s="98"/>
      <c r="DN83" s="98"/>
      <c r="DO83" s="98"/>
      <c r="DP83" s="98"/>
      <c r="DQ83" s="98"/>
      <c r="DR83" s="98"/>
      <c r="DS83" s="98"/>
      <c r="DT83" s="98"/>
      <c r="DU83" s="98"/>
      <c r="DV83" s="98"/>
      <c r="DW83" s="98"/>
      <c r="DX83" s="98"/>
      <c r="DY83" s="98"/>
      <c r="DZ83" s="98"/>
      <c r="EA83" s="98"/>
      <c r="EB83" s="98"/>
      <c r="EC83" s="98"/>
      <c r="ED83" s="98"/>
      <c r="EE83" s="98"/>
      <c r="EF83" s="98"/>
      <c r="EG83" s="98"/>
      <c r="EH83" s="98"/>
      <c r="EI83" s="98"/>
      <c r="EJ83" s="98"/>
      <c r="EK83" s="98"/>
      <c r="EL83" s="98"/>
      <c r="EM83" s="98"/>
      <c r="EN83" s="98"/>
      <c r="EO83" s="98"/>
      <c r="EP83" s="98"/>
      <c r="EQ83" s="98"/>
      <c r="ER83" s="98"/>
      <c r="ES83" s="98"/>
      <c r="ET83" s="98"/>
      <c r="EU83" s="98"/>
      <c r="EV83" s="98"/>
      <c r="EW83" s="98"/>
      <c r="EX83" s="98"/>
    </row>
    <row r="84" spans="2:154" s="97" customFormat="1" x14ac:dyDescent="0.35">
      <c r="B84" s="104"/>
      <c r="C84" s="104"/>
      <c r="D84" s="104"/>
      <c r="E84" s="104"/>
      <c r="F84" s="105"/>
      <c r="G84" s="106"/>
      <c r="H84" s="104"/>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8"/>
      <c r="BB84" s="98"/>
      <c r="BC84" s="98"/>
      <c r="BD84" s="98"/>
      <c r="BE84" s="98"/>
      <c r="BF84" s="98"/>
      <c r="BG84" s="98"/>
      <c r="BH84" s="98"/>
      <c r="BI84" s="98"/>
      <c r="BJ84" s="98"/>
      <c r="BK84" s="98"/>
      <c r="BL84" s="98"/>
      <c r="BM84" s="98"/>
      <c r="BN84" s="98"/>
      <c r="BO84" s="98"/>
      <c r="BP84" s="98"/>
      <c r="BQ84" s="98"/>
      <c r="BR84" s="98"/>
      <c r="BS84" s="98"/>
      <c r="BT84" s="98"/>
      <c r="BU84" s="98"/>
      <c r="BV84" s="98"/>
      <c r="BW84" s="98"/>
      <c r="BX84" s="98"/>
      <c r="BY84" s="98"/>
      <c r="BZ84" s="98"/>
      <c r="CA84" s="98"/>
      <c r="CB84" s="98"/>
      <c r="CC84" s="98"/>
      <c r="CD84" s="98"/>
      <c r="CE84" s="98"/>
      <c r="CF84" s="98"/>
      <c r="CG84" s="98"/>
      <c r="CH84" s="98"/>
      <c r="CI84" s="98"/>
      <c r="CJ84" s="98"/>
      <c r="CK84" s="98"/>
      <c r="CL84" s="98"/>
      <c r="CM84" s="98"/>
      <c r="CN84" s="98"/>
      <c r="CO84" s="98"/>
      <c r="CP84" s="98"/>
      <c r="CQ84" s="98"/>
      <c r="CR84" s="98"/>
      <c r="CS84" s="98"/>
      <c r="CT84" s="98"/>
      <c r="CU84" s="98"/>
      <c r="CV84" s="98"/>
      <c r="CW84" s="98"/>
      <c r="CX84" s="98"/>
      <c r="CY84" s="98"/>
      <c r="CZ84" s="98"/>
      <c r="DA84" s="98"/>
      <c r="DB84" s="98"/>
      <c r="DC84" s="98"/>
      <c r="DD84" s="98"/>
      <c r="DE84" s="98"/>
      <c r="DF84" s="98"/>
      <c r="DG84" s="98"/>
      <c r="DH84" s="98"/>
      <c r="DI84" s="98"/>
      <c r="DJ84" s="98"/>
      <c r="DK84" s="98"/>
      <c r="DL84" s="98"/>
      <c r="DM84" s="98"/>
      <c r="DN84" s="98"/>
      <c r="DO84" s="98"/>
      <c r="DP84" s="98"/>
      <c r="DQ84" s="98"/>
      <c r="DR84" s="98"/>
      <c r="DS84" s="98"/>
      <c r="DT84" s="98"/>
      <c r="DU84" s="98"/>
      <c r="DV84" s="98"/>
      <c r="DW84" s="98"/>
      <c r="DX84" s="98"/>
      <c r="DY84" s="98"/>
      <c r="DZ84" s="98"/>
      <c r="EA84" s="98"/>
      <c r="EB84" s="98"/>
      <c r="EC84" s="98"/>
      <c r="ED84" s="98"/>
      <c r="EE84" s="98"/>
      <c r="EF84" s="98"/>
      <c r="EG84" s="98"/>
      <c r="EH84" s="98"/>
      <c r="EI84" s="98"/>
      <c r="EJ84" s="98"/>
      <c r="EK84" s="98"/>
      <c r="EL84" s="98"/>
      <c r="EM84" s="98"/>
      <c r="EN84" s="98"/>
      <c r="EO84" s="98"/>
      <c r="EP84" s="98"/>
      <c r="EQ84" s="98"/>
      <c r="ER84" s="98"/>
      <c r="ES84" s="98"/>
      <c r="ET84" s="98"/>
      <c r="EU84" s="98"/>
      <c r="EV84" s="98"/>
      <c r="EW84" s="98"/>
      <c r="EX84" s="98"/>
    </row>
    <row r="85" spans="2:154" s="97" customFormat="1" x14ac:dyDescent="0.35">
      <c r="B85" s="104"/>
      <c r="C85" s="104"/>
      <c r="D85" s="104"/>
      <c r="E85" s="104"/>
      <c r="F85" s="105"/>
      <c r="G85" s="106"/>
      <c r="H85" s="104"/>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98"/>
      <c r="BG85" s="98"/>
      <c r="BH85" s="98"/>
      <c r="BI85" s="98"/>
      <c r="BJ85" s="98"/>
      <c r="BK85" s="98"/>
      <c r="BL85" s="98"/>
      <c r="BM85" s="98"/>
      <c r="BN85" s="98"/>
      <c r="BO85" s="98"/>
      <c r="BP85" s="98"/>
      <c r="BQ85" s="98"/>
      <c r="BR85" s="98"/>
      <c r="BS85" s="98"/>
      <c r="BT85" s="98"/>
      <c r="BU85" s="98"/>
      <c r="BV85" s="98"/>
      <c r="BW85" s="98"/>
      <c r="BX85" s="98"/>
      <c r="BY85" s="98"/>
      <c r="BZ85" s="98"/>
      <c r="CA85" s="98"/>
      <c r="CB85" s="98"/>
      <c r="CC85" s="98"/>
      <c r="CD85" s="98"/>
      <c r="CE85" s="98"/>
      <c r="CF85" s="98"/>
      <c r="CG85" s="98"/>
      <c r="CH85" s="98"/>
      <c r="CI85" s="98"/>
      <c r="CJ85" s="98"/>
      <c r="CK85" s="98"/>
      <c r="CL85" s="98"/>
      <c r="CM85" s="98"/>
      <c r="CN85" s="98"/>
      <c r="CO85" s="98"/>
      <c r="CP85" s="98"/>
      <c r="CQ85" s="98"/>
      <c r="CR85" s="98"/>
      <c r="CS85" s="98"/>
      <c r="CT85" s="98"/>
      <c r="CU85" s="98"/>
      <c r="CV85" s="98"/>
      <c r="CW85" s="98"/>
      <c r="CX85" s="98"/>
      <c r="CY85" s="98"/>
      <c r="CZ85" s="98"/>
      <c r="DA85" s="98"/>
      <c r="DB85" s="98"/>
      <c r="DC85" s="98"/>
      <c r="DD85" s="98"/>
      <c r="DE85" s="98"/>
      <c r="DF85" s="98"/>
      <c r="DG85" s="98"/>
      <c r="DH85" s="98"/>
      <c r="DI85" s="98"/>
      <c r="DJ85" s="98"/>
      <c r="DK85" s="98"/>
      <c r="DL85" s="98"/>
      <c r="DM85" s="98"/>
      <c r="DN85" s="98"/>
      <c r="DO85" s="98"/>
      <c r="DP85" s="98"/>
      <c r="DQ85" s="98"/>
      <c r="DR85" s="98"/>
      <c r="DS85" s="98"/>
      <c r="DT85" s="98"/>
      <c r="DU85" s="98"/>
      <c r="DV85" s="98"/>
      <c r="DW85" s="98"/>
      <c r="DX85" s="98"/>
      <c r="DY85" s="98"/>
      <c r="DZ85" s="98"/>
      <c r="EA85" s="98"/>
      <c r="EB85" s="98"/>
      <c r="EC85" s="98"/>
      <c r="ED85" s="98"/>
      <c r="EE85" s="98"/>
      <c r="EF85" s="98"/>
      <c r="EG85" s="98"/>
      <c r="EH85" s="98"/>
      <c r="EI85" s="98"/>
      <c r="EJ85" s="98"/>
      <c r="EK85" s="98"/>
      <c r="EL85" s="98"/>
      <c r="EM85" s="98"/>
      <c r="EN85" s="98"/>
      <c r="EO85" s="98"/>
      <c r="EP85" s="98"/>
      <c r="EQ85" s="98"/>
      <c r="ER85" s="98"/>
      <c r="ES85" s="98"/>
      <c r="ET85" s="98"/>
      <c r="EU85" s="98"/>
      <c r="EV85" s="98"/>
      <c r="EW85" s="98"/>
      <c r="EX85" s="98"/>
    </row>
    <row r="86" spans="2:154" s="97" customFormat="1" x14ac:dyDescent="0.35">
      <c r="B86" s="104"/>
      <c r="C86" s="104"/>
      <c r="D86" s="104"/>
      <c r="E86" s="104"/>
      <c r="F86" s="105"/>
      <c r="G86" s="106"/>
      <c r="H86" s="104"/>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8"/>
      <c r="BB86" s="98"/>
      <c r="BC86" s="98"/>
      <c r="BD86" s="98"/>
      <c r="BE86" s="98"/>
      <c r="BF86" s="98"/>
      <c r="BG86" s="98"/>
      <c r="BH86" s="98"/>
      <c r="BI86" s="98"/>
      <c r="BJ86" s="98"/>
      <c r="BK86" s="98"/>
      <c r="BL86" s="98"/>
      <c r="BM86" s="98"/>
      <c r="BN86" s="98"/>
      <c r="BO86" s="98"/>
      <c r="BP86" s="98"/>
      <c r="BQ86" s="98"/>
      <c r="BR86" s="98"/>
      <c r="BS86" s="98"/>
      <c r="BT86" s="98"/>
      <c r="BU86" s="98"/>
      <c r="BV86" s="98"/>
      <c r="BW86" s="98"/>
      <c r="BX86" s="98"/>
      <c r="BY86" s="98"/>
      <c r="BZ86" s="98"/>
      <c r="CA86" s="98"/>
      <c r="CB86" s="98"/>
      <c r="CC86" s="98"/>
      <c r="CD86" s="98"/>
      <c r="CE86" s="98"/>
      <c r="CF86" s="98"/>
      <c r="CG86" s="98"/>
      <c r="CH86" s="98"/>
      <c r="CI86" s="98"/>
      <c r="CJ86" s="98"/>
      <c r="CK86" s="98"/>
      <c r="CL86" s="98"/>
      <c r="CM86" s="98"/>
      <c r="CN86" s="98"/>
      <c r="CO86" s="98"/>
      <c r="CP86" s="98"/>
      <c r="CQ86" s="98"/>
      <c r="CR86" s="98"/>
      <c r="CS86" s="98"/>
      <c r="CT86" s="98"/>
      <c r="CU86" s="98"/>
      <c r="CV86" s="98"/>
      <c r="CW86" s="98"/>
      <c r="CX86" s="98"/>
      <c r="CY86" s="98"/>
      <c r="CZ86" s="98"/>
      <c r="DA86" s="98"/>
      <c r="DB86" s="98"/>
      <c r="DC86" s="98"/>
      <c r="DD86" s="98"/>
      <c r="DE86" s="98"/>
      <c r="DF86" s="98"/>
      <c r="DG86" s="98"/>
      <c r="DH86" s="98"/>
      <c r="DI86" s="98"/>
      <c r="DJ86" s="98"/>
      <c r="DK86" s="98"/>
      <c r="DL86" s="98"/>
      <c r="DM86" s="98"/>
      <c r="DN86" s="98"/>
      <c r="DO86" s="98"/>
      <c r="DP86" s="98"/>
      <c r="DQ86" s="98"/>
      <c r="DR86" s="98"/>
      <c r="DS86" s="98"/>
      <c r="DT86" s="98"/>
      <c r="DU86" s="98"/>
      <c r="DV86" s="98"/>
      <c r="DW86" s="98"/>
      <c r="DX86" s="98"/>
      <c r="DY86" s="98"/>
      <c r="DZ86" s="98"/>
      <c r="EA86" s="98"/>
      <c r="EB86" s="98"/>
      <c r="EC86" s="98"/>
      <c r="ED86" s="98"/>
      <c r="EE86" s="98"/>
      <c r="EF86" s="98"/>
      <c r="EG86" s="98"/>
      <c r="EH86" s="98"/>
      <c r="EI86" s="98"/>
      <c r="EJ86" s="98"/>
      <c r="EK86" s="98"/>
      <c r="EL86" s="98"/>
      <c r="EM86" s="98"/>
      <c r="EN86" s="98"/>
      <c r="EO86" s="98"/>
      <c r="EP86" s="98"/>
      <c r="EQ86" s="98"/>
      <c r="ER86" s="98"/>
      <c r="ES86" s="98"/>
      <c r="ET86" s="98"/>
      <c r="EU86" s="98"/>
      <c r="EV86" s="98"/>
      <c r="EW86" s="98"/>
      <c r="EX86" s="98"/>
    </row>
    <row r="87" spans="2:154" s="97" customFormat="1" x14ac:dyDescent="0.35">
      <c r="B87" s="104"/>
      <c r="C87" s="104"/>
      <c r="D87" s="104"/>
      <c r="E87" s="104"/>
      <c r="F87" s="105"/>
      <c r="G87" s="106"/>
      <c r="H87" s="104"/>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8"/>
      <c r="BB87" s="98"/>
      <c r="BC87" s="98"/>
      <c r="BD87" s="98"/>
      <c r="BE87" s="98"/>
      <c r="BF87" s="98"/>
      <c r="BG87" s="98"/>
      <c r="BH87" s="98"/>
      <c r="BI87" s="98"/>
      <c r="BJ87" s="98"/>
      <c r="BK87" s="98"/>
      <c r="BL87" s="98"/>
      <c r="BM87" s="98"/>
      <c r="BN87" s="98"/>
      <c r="BO87" s="98"/>
      <c r="BP87" s="98"/>
      <c r="BQ87" s="98"/>
      <c r="BR87" s="98"/>
      <c r="BS87" s="98"/>
      <c r="BT87" s="98"/>
      <c r="BU87" s="98"/>
      <c r="BV87" s="98"/>
      <c r="BW87" s="98"/>
      <c r="BX87" s="98"/>
      <c r="BY87" s="98"/>
      <c r="BZ87" s="98"/>
      <c r="CA87" s="98"/>
      <c r="CB87" s="98"/>
      <c r="CC87" s="98"/>
      <c r="CD87" s="98"/>
      <c r="CE87" s="98"/>
      <c r="CF87" s="98"/>
      <c r="CG87" s="98"/>
      <c r="CH87" s="98"/>
      <c r="CI87" s="98"/>
      <c r="CJ87" s="98"/>
      <c r="CK87" s="98"/>
      <c r="CL87" s="98"/>
      <c r="CM87" s="98"/>
      <c r="CN87" s="98"/>
      <c r="CO87" s="98"/>
      <c r="CP87" s="98"/>
      <c r="CQ87" s="98"/>
      <c r="CR87" s="98"/>
      <c r="CS87" s="98"/>
      <c r="CT87" s="98"/>
      <c r="CU87" s="98"/>
      <c r="CV87" s="98"/>
      <c r="CW87" s="98"/>
      <c r="CX87" s="98"/>
      <c r="CY87" s="98"/>
      <c r="CZ87" s="98"/>
      <c r="DA87" s="98"/>
      <c r="DB87" s="98"/>
      <c r="DC87" s="98"/>
      <c r="DD87" s="98"/>
      <c r="DE87" s="98"/>
      <c r="DF87" s="98"/>
      <c r="DG87" s="98"/>
      <c r="DH87" s="98"/>
      <c r="DI87" s="98"/>
      <c r="DJ87" s="98"/>
      <c r="DK87" s="98"/>
      <c r="DL87" s="98"/>
      <c r="DM87" s="98"/>
      <c r="DN87" s="98"/>
      <c r="DO87" s="98"/>
      <c r="DP87" s="98"/>
      <c r="DQ87" s="98"/>
      <c r="DR87" s="98"/>
      <c r="DS87" s="98"/>
      <c r="DT87" s="98"/>
      <c r="DU87" s="98"/>
      <c r="DV87" s="98"/>
      <c r="DW87" s="98"/>
      <c r="DX87" s="98"/>
      <c r="DY87" s="98"/>
      <c r="DZ87" s="98"/>
      <c r="EA87" s="98"/>
      <c r="EB87" s="98"/>
      <c r="EC87" s="98"/>
      <c r="ED87" s="98"/>
      <c r="EE87" s="98"/>
      <c r="EF87" s="98"/>
      <c r="EG87" s="98"/>
      <c r="EH87" s="98"/>
      <c r="EI87" s="98"/>
      <c r="EJ87" s="98"/>
      <c r="EK87" s="98"/>
      <c r="EL87" s="98"/>
      <c r="EM87" s="98"/>
      <c r="EN87" s="98"/>
      <c r="EO87" s="98"/>
      <c r="EP87" s="98"/>
      <c r="EQ87" s="98"/>
      <c r="ER87" s="98"/>
      <c r="ES87" s="98"/>
      <c r="ET87" s="98"/>
      <c r="EU87" s="98"/>
      <c r="EV87" s="98"/>
      <c r="EW87" s="98"/>
      <c r="EX87" s="98"/>
    </row>
    <row r="88" spans="2:154" s="97" customFormat="1" x14ac:dyDescent="0.35">
      <c r="B88" s="104"/>
      <c r="C88" s="104"/>
      <c r="D88" s="104"/>
      <c r="E88" s="104"/>
      <c r="F88" s="105"/>
      <c r="G88" s="106"/>
      <c r="H88" s="104"/>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8"/>
      <c r="BB88" s="98"/>
      <c r="BC88" s="98"/>
      <c r="BD88" s="98"/>
      <c r="BE88" s="98"/>
      <c r="BF88" s="98"/>
      <c r="BG88" s="98"/>
      <c r="BH88" s="98"/>
      <c r="BI88" s="98"/>
      <c r="BJ88" s="98"/>
      <c r="BK88" s="98"/>
      <c r="BL88" s="98"/>
      <c r="BM88" s="98"/>
      <c r="BN88" s="98"/>
      <c r="BO88" s="98"/>
      <c r="BP88" s="98"/>
      <c r="BQ88" s="98"/>
      <c r="BR88" s="98"/>
      <c r="BS88" s="98"/>
      <c r="BT88" s="98"/>
      <c r="BU88" s="98"/>
      <c r="BV88" s="98"/>
      <c r="BW88" s="98"/>
      <c r="BX88" s="98"/>
      <c r="BY88" s="98"/>
      <c r="BZ88" s="98"/>
      <c r="CA88" s="98"/>
      <c r="CB88" s="98"/>
      <c r="CC88" s="98"/>
      <c r="CD88" s="98"/>
      <c r="CE88" s="98"/>
      <c r="CF88" s="98"/>
      <c r="CG88" s="98"/>
      <c r="CH88" s="98"/>
      <c r="CI88" s="98"/>
      <c r="CJ88" s="98"/>
      <c r="CK88" s="98"/>
      <c r="CL88" s="98"/>
      <c r="CM88" s="98"/>
      <c r="CN88" s="98"/>
      <c r="CO88" s="98"/>
      <c r="CP88" s="98"/>
      <c r="CQ88" s="98"/>
      <c r="CR88" s="98"/>
      <c r="CS88" s="98"/>
      <c r="CT88" s="98"/>
      <c r="CU88" s="98"/>
      <c r="CV88" s="98"/>
      <c r="CW88" s="98"/>
      <c r="CX88" s="98"/>
      <c r="CY88" s="98"/>
      <c r="CZ88" s="98"/>
      <c r="DA88" s="98"/>
      <c r="DB88" s="98"/>
      <c r="DC88" s="98"/>
      <c r="DD88" s="98"/>
      <c r="DE88" s="98"/>
      <c r="DF88" s="98"/>
      <c r="DG88" s="98"/>
      <c r="DH88" s="98"/>
      <c r="DI88" s="98"/>
      <c r="DJ88" s="98"/>
      <c r="DK88" s="98"/>
      <c r="DL88" s="98"/>
      <c r="DM88" s="98"/>
      <c r="DN88" s="98"/>
      <c r="DO88" s="98"/>
      <c r="DP88" s="98"/>
      <c r="DQ88" s="98"/>
      <c r="DR88" s="98"/>
      <c r="DS88" s="98"/>
      <c r="DT88" s="98"/>
      <c r="DU88" s="98"/>
      <c r="DV88" s="98"/>
      <c r="DW88" s="98"/>
      <c r="DX88" s="98"/>
      <c r="DY88" s="98"/>
      <c r="DZ88" s="98"/>
      <c r="EA88" s="98"/>
      <c r="EB88" s="98"/>
      <c r="EC88" s="98"/>
      <c r="ED88" s="98"/>
      <c r="EE88" s="98"/>
      <c r="EF88" s="98"/>
      <c r="EG88" s="98"/>
      <c r="EH88" s="98"/>
      <c r="EI88" s="98"/>
      <c r="EJ88" s="98"/>
      <c r="EK88" s="98"/>
      <c r="EL88" s="98"/>
      <c r="EM88" s="98"/>
      <c r="EN88" s="98"/>
      <c r="EO88" s="98"/>
      <c r="EP88" s="98"/>
      <c r="EQ88" s="98"/>
      <c r="ER88" s="98"/>
      <c r="ES88" s="98"/>
      <c r="ET88" s="98"/>
      <c r="EU88" s="98"/>
      <c r="EV88" s="98"/>
      <c r="EW88" s="98"/>
      <c r="EX88" s="98"/>
    </row>
    <row r="89" spans="2:154" s="97" customFormat="1" x14ac:dyDescent="0.35">
      <c r="B89" s="104"/>
      <c r="C89" s="104"/>
      <c r="D89" s="104"/>
      <c r="E89" s="104"/>
      <c r="F89" s="105"/>
      <c r="G89" s="106"/>
      <c r="H89" s="104"/>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8"/>
      <c r="BB89" s="98"/>
      <c r="BC89" s="98"/>
      <c r="BD89" s="98"/>
      <c r="BE89" s="98"/>
      <c r="BF89" s="98"/>
      <c r="BG89" s="98"/>
      <c r="BH89" s="98"/>
      <c r="BI89" s="98"/>
      <c r="BJ89" s="98"/>
      <c r="BK89" s="98"/>
      <c r="BL89" s="98"/>
      <c r="BM89" s="98"/>
      <c r="BN89" s="98"/>
      <c r="BO89" s="98"/>
      <c r="BP89" s="98"/>
      <c r="BQ89" s="98"/>
      <c r="BR89" s="98"/>
      <c r="BS89" s="98"/>
      <c r="BT89" s="98"/>
      <c r="BU89" s="98"/>
      <c r="BV89" s="98"/>
      <c r="BW89" s="98"/>
      <c r="BX89" s="98"/>
      <c r="BY89" s="98"/>
      <c r="BZ89" s="98"/>
      <c r="CA89" s="98"/>
      <c r="CB89" s="98"/>
      <c r="CC89" s="98"/>
      <c r="CD89" s="98"/>
      <c r="CE89" s="98"/>
      <c r="CF89" s="98"/>
      <c r="CG89" s="98"/>
      <c r="CH89" s="98"/>
      <c r="CI89" s="98"/>
      <c r="CJ89" s="98"/>
      <c r="CK89" s="98"/>
      <c r="CL89" s="98"/>
      <c r="CM89" s="98"/>
      <c r="CN89" s="98"/>
      <c r="CO89" s="98"/>
      <c r="CP89" s="98"/>
      <c r="CQ89" s="98"/>
      <c r="CR89" s="98"/>
      <c r="CS89" s="98"/>
      <c r="CT89" s="98"/>
      <c r="CU89" s="98"/>
      <c r="CV89" s="98"/>
      <c r="CW89" s="98"/>
      <c r="CX89" s="98"/>
      <c r="CY89" s="98"/>
      <c r="CZ89" s="98"/>
      <c r="DA89" s="98"/>
      <c r="DB89" s="98"/>
      <c r="DC89" s="98"/>
      <c r="DD89" s="98"/>
      <c r="DE89" s="98"/>
      <c r="DF89" s="98"/>
      <c r="DG89" s="98"/>
      <c r="DH89" s="98"/>
      <c r="DI89" s="98"/>
      <c r="DJ89" s="98"/>
      <c r="DK89" s="98"/>
      <c r="DL89" s="98"/>
      <c r="DM89" s="98"/>
      <c r="DN89" s="98"/>
      <c r="DO89" s="98"/>
      <c r="DP89" s="98"/>
      <c r="DQ89" s="98"/>
      <c r="DR89" s="98"/>
      <c r="DS89" s="98"/>
      <c r="DT89" s="98"/>
      <c r="DU89" s="98"/>
      <c r="DV89" s="98"/>
      <c r="DW89" s="98"/>
      <c r="DX89" s="98"/>
      <c r="DY89" s="98"/>
      <c r="DZ89" s="98"/>
      <c r="EA89" s="98"/>
      <c r="EB89" s="98"/>
      <c r="EC89" s="98"/>
      <c r="ED89" s="98"/>
      <c r="EE89" s="98"/>
      <c r="EF89" s="98"/>
      <c r="EG89" s="98"/>
      <c r="EH89" s="98"/>
      <c r="EI89" s="98"/>
      <c r="EJ89" s="98"/>
      <c r="EK89" s="98"/>
      <c r="EL89" s="98"/>
      <c r="EM89" s="98"/>
      <c r="EN89" s="98"/>
      <c r="EO89" s="98"/>
      <c r="EP89" s="98"/>
      <c r="EQ89" s="98"/>
      <c r="ER89" s="98"/>
      <c r="ES89" s="98"/>
      <c r="ET89" s="98"/>
      <c r="EU89" s="98"/>
      <c r="EV89" s="98"/>
      <c r="EW89" s="98"/>
      <c r="EX89" s="98"/>
    </row>
    <row r="90" spans="2:154" s="97" customFormat="1" x14ac:dyDescent="0.35">
      <c r="B90" s="104"/>
      <c r="C90" s="104"/>
      <c r="D90" s="104"/>
      <c r="E90" s="104"/>
      <c r="F90" s="105"/>
      <c r="G90" s="106"/>
      <c r="H90" s="104"/>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8"/>
      <c r="BB90" s="98"/>
      <c r="BC90" s="98"/>
      <c r="BD90" s="98"/>
      <c r="BE90" s="98"/>
      <c r="BF90" s="98"/>
      <c r="BG90" s="98"/>
      <c r="BH90" s="98"/>
      <c r="BI90" s="98"/>
      <c r="BJ90" s="98"/>
      <c r="BK90" s="98"/>
      <c r="BL90" s="98"/>
      <c r="BM90" s="98"/>
      <c r="BN90" s="98"/>
      <c r="BO90" s="98"/>
      <c r="BP90" s="98"/>
      <c r="BQ90" s="98"/>
      <c r="BR90" s="98"/>
      <c r="BS90" s="98"/>
      <c r="BT90" s="98"/>
      <c r="BU90" s="98"/>
      <c r="BV90" s="98"/>
      <c r="BW90" s="98"/>
      <c r="BX90" s="98"/>
      <c r="BY90" s="98"/>
      <c r="BZ90" s="98"/>
      <c r="CA90" s="98"/>
      <c r="CB90" s="98"/>
      <c r="CC90" s="98"/>
      <c r="CD90" s="98"/>
      <c r="CE90" s="98"/>
      <c r="CF90" s="98"/>
      <c r="CG90" s="98"/>
      <c r="CH90" s="98"/>
      <c r="CI90" s="98"/>
      <c r="CJ90" s="98"/>
      <c r="CK90" s="98"/>
      <c r="CL90" s="98"/>
      <c r="CM90" s="98"/>
      <c r="CN90" s="98"/>
      <c r="CO90" s="98"/>
      <c r="CP90" s="98"/>
      <c r="CQ90" s="98"/>
      <c r="CR90" s="98"/>
      <c r="CS90" s="98"/>
      <c r="CT90" s="98"/>
      <c r="CU90" s="98"/>
      <c r="CV90" s="98"/>
      <c r="CW90" s="98"/>
      <c r="CX90" s="98"/>
      <c r="CY90" s="98"/>
      <c r="CZ90" s="98"/>
      <c r="DA90" s="98"/>
      <c r="DB90" s="98"/>
      <c r="DC90" s="98"/>
      <c r="DD90" s="98"/>
      <c r="DE90" s="98"/>
      <c r="DF90" s="98"/>
      <c r="DG90" s="98"/>
      <c r="DH90" s="98"/>
      <c r="DI90" s="98"/>
      <c r="DJ90" s="98"/>
      <c r="DK90" s="98"/>
      <c r="DL90" s="98"/>
      <c r="DM90" s="98"/>
      <c r="DN90" s="98"/>
      <c r="DO90" s="98"/>
      <c r="DP90" s="98"/>
      <c r="DQ90" s="98"/>
      <c r="DR90" s="98"/>
      <c r="DS90" s="98"/>
      <c r="DT90" s="98"/>
      <c r="DU90" s="98"/>
      <c r="DV90" s="98"/>
      <c r="DW90" s="98"/>
      <c r="DX90" s="98"/>
      <c r="DY90" s="98"/>
      <c r="DZ90" s="98"/>
      <c r="EA90" s="98"/>
      <c r="EB90" s="98"/>
      <c r="EC90" s="98"/>
      <c r="ED90" s="98"/>
      <c r="EE90" s="98"/>
      <c r="EF90" s="98"/>
      <c r="EG90" s="98"/>
      <c r="EH90" s="98"/>
      <c r="EI90" s="98"/>
      <c r="EJ90" s="98"/>
      <c r="EK90" s="98"/>
      <c r="EL90" s="98"/>
      <c r="EM90" s="98"/>
      <c r="EN90" s="98"/>
      <c r="EO90" s="98"/>
      <c r="EP90" s="98"/>
      <c r="EQ90" s="98"/>
      <c r="ER90" s="98"/>
      <c r="ES90" s="98"/>
      <c r="ET90" s="98"/>
      <c r="EU90" s="98"/>
      <c r="EV90" s="98"/>
      <c r="EW90" s="98"/>
      <c r="EX90" s="98"/>
    </row>
    <row r="91" spans="2:154" s="97" customFormat="1" x14ac:dyDescent="0.35">
      <c r="B91" s="104"/>
      <c r="C91" s="104"/>
      <c r="D91" s="104"/>
      <c r="E91" s="104"/>
      <c r="F91" s="105"/>
      <c r="G91" s="106"/>
      <c r="H91" s="104"/>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8"/>
      <c r="BB91" s="98"/>
      <c r="BC91" s="98"/>
      <c r="BD91" s="98"/>
      <c r="BE91" s="98"/>
      <c r="BF91" s="98"/>
      <c r="BG91" s="98"/>
      <c r="BH91" s="98"/>
      <c r="BI91" s="98"/>
      <c r="BJ91" s="98"/>
      <c r="BK91" s="98"/>
      <c r="BL91" s="98"/>
      <c r="BM91" s="98"/>
      <c r="BN91" s="98"/>
      <c r="BO91" s="98"/>
      <c r="BP91" s="98"/>
      <c r="BQ91" s="98"/>
      <c r="BR91" s="98"/>
      <c r="BS91" s="98"/>
      <c r="BT91" s="98"/>
      <c r="BU91" s="98"/>
      <c r="BV91" s="98"/>
      <c r="BW91" s="98"/>
      <c r="BX91" s="98"/>
      <c r="BY91" s="98"/>
      <c r="BZ91" s="98"/>
      <c r="CA91" s="98"/>
      <c r="CB91" s="98"/>
      <c r="CC91" s="98"/>
      <c r="CD91" s="98"/>
      <c r="CE91" s="98"/>
      <c r="CF91" s="98"/>
      <c r="CG91" s="98"/>
      <c r="CH91" s="98"/>
      <c r="CI91" s="98"/>
      <c r="CJ91" s="98"/>
      <c r="CK91" s="98"/>
      <c r="CL91" s="98"/>
      <c r="CM91" s="98"/>
      <c r="CN91" s="98"/>
      <c r="CO91" s="98"/>
      <c r="CP91" s="98"/>
      <c r="CQ91" s="98"/>
      <c r="CR91" s="98"/>
      <c r="CS91" s="98"/>
      <c r="CT91" s="98"/>
      <c r="CU91" s="98"/>
      <c r="CV91" s="98"/>
      <c r="CW91" s="98"/>
      <c r="CX91" s="98"/>
      <c r="CY91" s="98"/>
      <c r="CZ91" s="98"/>
      <c r="DA91" s="98"/>
      <c r="DB91" s="98"/>
      <c r="DC91" s="98"/>
      <c r="DD91" s="98"/>
      <c r="DE91" s="98"/>
      <c r="DF91" s="98"/>
      <c r="DG91" s="98"/>
      <c r="DH91" s="98"/>
      <c r="DI91" s="98"/>
      <c r="DJ91" s="98"/>
      <c r="DK91" s="98"/>
      <c r="DL91" s="98"/>
      <c r="DM91" s="98"/>
      <c r="DN91" s="98"/>
      <c r="DO91" s="98"/>
      <c r="DP91" s="98"/>
      <c r="DQ91" s="98"/>
      <c r="DR91" s="98"/>
      <c r="DS91" s="98"/>
      <c r="DT91" s="98"/>
      <c r="DU91" s="98"/>
      <c r="DV91" s="98"/>
      <c r="DW91" s="98"/>
      <c r="DX91" s="98"/>
      <c r="DY91" s="98"/>
      <c r="DZ91" s="98"/>
      <c r="EA91" s="98"/>
      <c r="EB91" s="98"/>
      <c r="EC91" s="98"/>
      <c r="ED91" s="98"/>
      <c r="EE91" s="98"/>
      <c r="EF91" s="98"/>
      <c r="EG91" s="98"/>
      <c r="EH91" s="98"/>
      <c r="EI91" s="98"/>
      <c r="EJ91" s="98"/>
      <c r="EK91" s="98"/>
      <c r="EL91" s="98"/>
      <c r="EM91" s="98"/>
      <c r="EN91" s="98"/>
      <c r="EO91" s="98"/>
      <c r="EP91" s="98"/>
      <c r="EQ91" s="98"/>
      <c r="ER91" s="98"/>
      <c r="ES91" s="98"/>
      <c r="ET91" s="98"/>
      <c r="EU91" s="98"/>
      <c r="EV91" s="98"/>
      <c r="EW91" s="98"/>
      <c r="EX91" s="98"/>
    </row>
    <row r="92" spans="2:154" s="97" customFormat="1" x14ac:dyDescent="0.35">
      <c r="B92" s="104"/>
      <c r="C92" s="104"/>
      <c r="D92" s="104"/>
      <c r="E92" s="104"/>
      <c r="F92" s="105"/>
      <c r="G92" s="106"/>
      <c r="H92" s="104"/>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8"/>
      <c r="BB92" s="98"/>
      <c r="BC92" s="98"/>
      <c r="BD92" s="98"/>
      <c r="BE92" s="98"/>
      <c r="BF92" s="98"/>
      <c r="BG92" s="98"/>
      <c r="BH92" s="98"/>
      <c r="BI92" s="98"/>
      <c r="BJ92" s="98"/>
      <c r="BK92" s="98"/>
      <c r="BL92" s="98"/>
      <c r="BM92" s="98"/>
      <c r="BN92" s="98"/>
      <c r="BO92" s="98"/>
      <c r="BP92" s="98"/>
      <c r="BQ92" s="98"/>
      <c r="BR92" s="98"/>
      <c r="BS92" s="98"/>
      <c r="BT92" s="98"/>
      <c r="BU92" s="98"/>
      <c r="BV92" s="98"/>
      <c r="BW92" s="98"/>
      <c r="BX92" s="98"/>
      <c r="BY92" s="98"/>
      <c r="BZ92" s="98"/>
      <c r="CA92" s="98"/>
      <c r="CB92" s="98"/>
      <c r="CC92" s="98"/>
      <c r="CD92" s="98"/>
      <c r="CE92" s="98"/>
      <c r="CF92" s="98"/>
      <c r="CG92" s="98"/>
      <c r="CH92" s="98"/>
      <c r="CI92" s="98"/>
      <c r="CJ92" s="98"/>
      <c r="CK92" s="98"/>
      <c r="CL92" s="98"/>
      <c r="CM92" s="98"/>
      <c r="CN92" s="98"/>
      <c r="CO92" s="98"/>
      <c r="CP92" s="98"/>
      <c r="CQ92" s="98"/>
      <c r="CR92" s="98"/>
      <c r="CS92" s="98"/>
      <c r="CT92" s="98"/>
      <c r="CU92" s="98"/>
      <c r="CV92" s="98"/>
      <c r="CW92" s="98"/>
      <c r="CX92" s="98"/>
      <c r="CY92" s="98"/>
      <c r="CZ92" s="98"/>
      <c r="DA92" s="98"/>
      <c r="DB92" s="98"/>
      <c r="DC92" s="98"/>
      <c r="DD92" s="98"/>
      <c r="DE92" s="98"/>
      <c r="DF92" s="98"/>
      <c r="DG92" s="98"/>
      <c r="DH92" s="98"/>
      <c r="DI92" s="98"/>
      <c r="DJ92" s="98"/>
      <c r="DK92" s="98"/>
      <c r="DL92" s="98"/>
      <c r="DM92" s="98"/>
      <c r="DN92" s="98"/>
      <c r="DO92" s="98"/>
      <c r="DP92" s="98"/>
      <c r="DQ92" s="98"/>
      <c r="DR92" s="98"/>
      <c r="DS92" s="98"/>
      <c r="DT92" s="98"/>
      <c r="DU92" s="98"/>
      <c r="DV92" s="98"/>
      <c r="DW92" s="98"/>
      <c r="DX92" s="98"/>
      <c r="DY92" s="98"/>
      <c r="DZ92" s="98"/>
      <c r="EA92" s="98"/>
      <c r="EB92" s="98"/>
      <c r="EC92" s="98"/>
      <c r="ED92" s="98"/>
      <c r="EE92" s="98"/>
      <c r="EF92" s="98"/>
      <c r="EG92" s="98"/>
      <c r="EH92" s="98"/>
      <c r="EI92" s="98"/>
      <c r="EJ92" s="98"/>
      <c r="EK92" s="98"/>
      <c r="EL92" s="98"/>
      <c r="EM92" s="98"/>
      <c r="EN92" s="98"/>
      <c r="EO92" s="98"/>
      <c r="EP92" s="98"/>
      <c r="EQ92" s="98"/>
      <c r="ER92" s="98"/>
      <c r="ES92" s="98"/>
      <c r="ET92" s="98"/>
      <c r="EU92" s="98"/>
      <c r="EV92" s="98"/>
      <c r="EW92" s="98"/>
      <c r="EX92" s="98"/>
    </row>
    <row r="93" spans="2:154" s="97" customFormat="1" x14ac:dyDescent="0.35">
      <c r="B93" s="104"/>
      <c r="C93" s="104"/>
      <c r="D93" s="104"/>
      <c r="E93" s="104"/>
      <c r="F93" s="105"/>
      <c r="G93" s="106"/>
      <c r="H93" s="104"/>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8"/>
      <c r="BB93" s="98"/>
      <c r="BC93" s="98"/>
      <c r="BD93" s="98"/>
      <c r="BE93" s="98"/>
      <c r="BF93" s="98"/>
      <c r="BG93" s="98"/>
      <c r="BH93" s="98"/>
      <c r="BI93" s="98"/>
      <c r="BJ93" s="98"/>
      <c r="BK93" s="98"/>
      <c r="BL93" s="98"/>
      <c r="BM93" s="98"/>
      <c r="BN93" s="98"/>
      <c r="BO93" s="98"/>
      <c r="BP93" s="98"/>
      <c r="BQ93" s="98"/>
      <c r="BR93" s="98"/>
      <c r="BS93" s="98"/>
      <c r="BT93" s="98"/>
      <c r="BU93" s="98"/>
      <c r="BV93" s="98"/>
      <c r="BW93" s="98"/>
      <c r="BX93" s="98"/>
      <c r="BY93" s="98"/>
      <c r="BZ93" s="98"/>
      <c r="CA93" s="98"/>
      <c r="CB93" s="98"/>
      <c r="CC93" s="98"/>
      <c r="CD93" s="98"/>
      <c r="CE93" s="98"/>
      <c r="CF93" s="98"/>
      <c r="CG93" s="98"/>
      <c r="CH93" s="98"/>
      <c r="CI93" s="98"/>
      <c r="CJ93" s="98"/>
      <c r="CK93" s="98"/>
      <c r="CL93" s="98"/>
      <c r="CM93" s="98"/>
      <c r="CN93" s="98"/>
      <c r="CO93" s="98"/>
      <c r="CP93" s="98"/>
      <c r="CQ93" s="98"/>
      <c r="CR93" s="98"/>
      <c r="CS93" s="98"/>
      <c r="CT93" s="98"/>
      <c r="CU93" s="98"/>
      <c r="CV93" s="98"/>
      <c r="CW93" s="98"/>
      <c r="CX93" s="98"/>
      <c r="CY93" s="98"/>
      <c r="CZ93" s="98"/>
      <c r="DA93" s="98"/>
      <c r="DB93" s="98"/>
      <c r="DC93" s="98"/>
      <c r="DD93" s="98"/>
      <c r="DE93" s="98"/>
      <c r="DF93" s="98"/>
      <c r="DG93" s="98"/>
      <c r="DH93" s="98"/>
      <c r="DI93" s="98"/>
      <c r="DJ93" s="98"/>
      <c r="DK93" s="98"/>
      <c r="DL93" s="98"/>
      <c r="DM93" s="98"/>
      <c r="DN93" s="98"/>
      <c r="DO93" s="98"/>
      <c r="DP93" s="98"/>
      <c r="DQ93" s="98"/>
      <c r="DR93" s="98"/>
      <c r="DS93" s="98"/>
      <c r="DT93" s="98"/>
      <c r="DU93" s="98"/>
      <c r="DV93" s="98"/>
      <c r="DW93" s="98"/>
      <c r="DX93" s="98"/>
      <c r="DY93" s="98"/>
      <c r="DZ93" s="98"/>
      <c r="EA93" s="98"/>
      <c r="EB93" s="98"/>
      <c r="EC93" s="98"/>
      <c r="ED93" s="98"/>
      <c r="EE93" s="98"/>
      <c r="EF93" s="98"/>
      <c r="EG93" s="98"/>
      <c r="EH93" s="98"/>
      <c r="EI93" s="98"/>
      <c r="EJ93" s="98"/>
      <c r="EK93" s="98"/>
      <c r="EL93" s="98"/>
      <c r="EM93" s="98"/>
      <c r="EN93" s="98"/>
      <c r="EO93" s="98"/>
      <c r="EP93" s="98"/>
      <c r="EQ93" s="98"/>
      <c r="ER93" s="98"/>
      <c r="ES93" s="98"/>
      <c r="ET93" s="98"/>
      <c r="EU93" s="98"/>
      <c r="EV93" s="98"/>
      <c r="EW93" s="98"/>
      <c r="EX93" s="98"/>
    </row>
    <row r="94" spans="2:154" s="97" customFormat="1" x14ac:dyDescent="0.35">
      <c r="B94" s="104"/>
      <c r="C94" s="104"/>
      <c r="D94" s="104"/>
      <c r="E94" s="104"/>
      <c r="F94" s="105"/>
      <c r="G94" s="106"/>
      <c r="H94" s="104"/>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8"/>
      <c r="BB94" s="98"/>
      <c r="BC94" s="98"/>
      <c r="BD94" s="98"/>
      <c r="BE94" s="98"/>
      <c r="BF94" s="98"/>
      <c r="BG94" s="98"/>
      <c r="BH94" s="98"/>
      <c r="BI94" s="98"/>
      <c r="BJ94" s="98"/>
      <c r="BK94" s="98"/>
      <c r="BL94" s="98"/>
      <c r="BM94" s="98"/>
      <c r="BN94" s="98"/>
      <c r="BO94" s="98"/>
      <c r="BP94" s="98"/>
      <c r="BQ94" s="98"/>
      <c r="BR94" s="98"/>
      <c r="BS94" s="98"/>
      <c r="BT94" s="98"/>
      <c r="BU94" s="98"/>
      <c r="BV94" s="98"/>
      <c r="BW94" s="98"/>
      <c r="BX94" s="98"/>
      <c r="BY94" s="98"/>
      <c r="BZ94" s="98"/>
      <c r="CA94" s="98"/>
      <c r="CB94" s="98"/>
      <c r="CC94" s="98"/>
      <c r="CD94" s="98"/>
      <c r="CE94" s="98"/>
      <c r="CF94" s="98"/>
      <c r="CG94" s="98"/>
      <c r="CH94" s="98"/>
      <c r="CI94" s="98"/>
      <c r="CJ94" s="98"/>
      <c r="CK94" s="98"/>
      <c r="CL94" s="98"/>
      <c r="CM94" s="98"/>
      <c r="CN94" s="98"/>
      <c r="CO94" s="98"/>
      <c r="CP94" s="98"/>
      <c r="CQ94" s="98"/>
      <c r="CR94" s="98"/>
      <c r="CS94" s="98"/>
      <c r="CT94" s="98"/>
      <c r="CU94" s="98"/>
      <c r="CV94" s="98"/>
      <c r="CW94" s="98"/>
      <c r="CX94" s="98"/>
      <c r="CY94" s="98"/>
      <c r="CZ94" s="98"/>
      <c r="DA94" s="98"/>
      <c r="DB94" s="98"/>
      <c r="DC94" s="98"/>
      <c r="DD94" s="98"/>
      <c r="DE94" s="98"/>
      <c r="DF94" s="98"/>
      <c r="DG94" s="98"/>
      <c r="DH94" s="98"/>
      <c r="DI94" s="98"/>
      <c r="DJ94" s="98"/>
      <c r="DK94" s="98"/>
      <c r="DL94" s="98"/>
      <c r="DM94" s="98"/>
      <c r="DN94" s="98"/>
      <c r="DO94" s="98"/>
      <c r="DP94" s="98"/>
      <c r="DQ94" s="98"/>
      <c r="DR94" s="98"/>
      <c r="DS94" s="98"/>
      <c r="DT94" s="98"/>
      <c r="DU94" s="98"/>
      <c r="DV94" s="98"/>
      <c r="DW94" s="98"/>
      <c r="DX94" s="98"/>
      <c r="DY94" s="98"/>
      <c r="DZ94" s="98"/>
      <c r="EA94" s="98"/>
      <c r="EB94" s="98"/>
      <c r="EC94" s="98"/>
      <c r="ED94" s="98"/>
      <c r="EE94" s="98"/>
      <c r="EF94" s="98"/>
      <c r="EG94" s="98"/>
      <c r="EH94" s="98"/>
      <c r="EI94" s="98"/>
      <c r="EJ94" s="98"/>
      <c r="EK94" s="98"/>
      <c r="EL94" s="98"/>
      <c r="EM94" s="98"/>
      <c r="EN94" s="98"/>
      <c r="EO94" s="98"/>
      <c r="EP94" s="98"/>
      <c r="EQ94" s="98"/>
      <c r="ER94" s="98"/>
      <c r="ES94" s="98"/>
      <c r="ET94" s="98"/>
      <c r="EU94" s="98"/>
      <c r="EV94" s="98"/>
      <c r="EW94" s="98"/>
      <c r="EX94" s="98"/>
    </row>
    <row r="95" spans="2:154" s="97" customFormat="1" x14ac:dyDescent="0.35">
      <c r="B95" s="104"/>
      <c r="C95" s="104"/>
      <c r="D95" s="104"/>
      <c r="E95" s="104"/>
      <c r="F95" s="105"/>
      <c r="G95" s="106"/>
      <c r="H95" s="104"/>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98"/>
      <c r="BG95" s="98"/>
      <c r="BH95" s="98"/>
      <c r="BI95" s="98"/>
      <c r="BJ95" s="98"/>
      <c r="BK95" s="98"/>
      <c r="BL95" s="98"/>
      <c r="BM95" s="98"/>
      <c r="BN95" s="98"/>
      <c r="BO95" s="98"/>
      <c r="BP95" s="98"/>
      <c r="BQ95" s="98"/>
      <c r="BR95" s="98"/>
      <c r="BS95" s="98"/>
      <c r="BT95" s="98"/>
      <c r="BU95" s="98"/>
      <c r="BV95" s="98"/>
      <c r="BW95" s="98"/>
      <c r="BX95" s="98"/>
      <c r="BY95" s="98"/>
      <c r="BZ95" s="98"/>
      <c r="CA95" s="98"/>
      <c r="CB95" s="98"/>
      <c r="CC95" s="98"/>
      <c r="CD95" s="98"/>
      <c r="CE95" s="98"/>
      <c r="CF95" s="98"/>
      <c r="CG95" s="98"/>
      <c r="CH95" s="98"/>
      <c r="CI95" s="98"/>
      <c r="CJ95" s="98"/>
      <c r="CK95" s="98"/>
      <c r="CL95" s="98"/>
      <c r="CM95" s="98"/>
      <c r="CN95" s="98"/>
      <c r="CO95" s="98"/>
      <c r="CP95" s="98"/>
      <c r="CQ95" s="98"/>
      <c r="CR95" s="98"/>
      <c r="CS95" s="98"/>
      <c r="CT95" s="98"/>
      <c r="CU95" s="98"/>
      <c r="CV95" s="98"/>
      <c r="CW95" s="98"/>
      <c r="CX95" s="98"/>
      <c r="CY95" s="98"/>
      <c r="CZ95" s="98"/>
      <c r="DA95" s="98"/>
      <c r="DB95" s="98"/>
      <c r="DC95" s="98"/>
      <c r="DD95" s="98"/>
      <c r="DE95" s="98"/>
      <c r="DF95" s="98"/>
      <c r="DG95" s="98"/>
      <c r="DH95" s="98"/>
      <c r="DI95" s="98"/>
      <c r="DJ95" s="98"/>
      <c r="DK95" s="98"/>
      <c r="DL95" s="98"/>
      <c r="DM95" s="98"/>
      <c r="DN95" s="98"/>
      <c r="DO95" s="98"/>
      <c r="DP95" s="98"/>
      <c r="DQ95" s="98"/>
      <c r="DR95" s="98"/>
      <c r="DS95" s="98"/>
      <c r="DT95" s="98"/>
      <c r="DU95" s="98"/>
      <c r="DV95" s="98"/>
      <c r="DW95" s="98"/>
      <c r="DX95" s="98"/>
      <c r="DY95" s="98"/>
      <c r="DZ95" s="98"/>
      <c r="EA95" s="98"/>
      <c r="EB95" s="98"/>
      <c r="EC95" s="98"/>
      <c r="ED95" s="98"/>
      <c r="EE95" s="98"/>
      <c r="EF95" s="98"/>
      <c r="EG95" s="98"/>
      <c r="EH95" s="98"/>
      <c r="EI95" s="98"/>
      <c r="EJ95" s="98"/>
      <c r="EK95" s="98"/>
      <c r="EL95" s="98"/>
      <c r="EM95" s="98"/>
      <c r="EN95" s="98"/>
      <c r="EO95" s="98"/>
      <c r="EP95" s="98"/>
      <c r="EQ95" s="98"/>
      <c r="ER95" s="98"/>
      <c r="ES95" s="98"/>
      <c r="ET95" s="98"/>
      <c r="EU95" s="98"/>
      <c r="EV95" s="98"/>
      <c r="EW95" s="98"/>
      <c r="EX95" s="98"/>
    </row>
    <row r="96" spans="2:154" s="97" customFormat="1" x14ac:dyDescent="0.35">
      <c r="B96" s="104"/>
      <c r="C96" s="104"/>
      <c r="D96" s="104"/>
      <c r="E96" s="104"/>
      <c r="F96" s="105"/>
      <c r="G96" s="106"/>
      <c r="H96" s="104"/>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98"/>
      <c r="BG96" s="98"/>
      <c r="BH96" s="98"/>
      <c r="BI96" s="98"/>
      <c r="BJ96" s="98"/>
      <c r="BK96" s="98"/>
      <c r="BL96" s="98"/>
      <c r="BM96" s="98"/>
      <c r="BN96" s="98"/>
      <c r="BO96" s="98"/>
      <c r="BP96" s="98"/>
      <c r="BQ96" s="98"/>
      <c r="BR96" s="98"/>
      <c r="BS96" s="98"/>
      <c r="BT96" s="98"/>
      <c r="BU96" s="98"/>
      <c r="BV96" s="98"/>
      <c r="BW96" s="98"/>
      <c r="BX96" s="98"/>
      <c r="BY96" s="98"/>
      <c r="BZ96" s="98"/>
      <c r="CA96" s="98"/>
      <c r="CB96" s="98"/>
      <c r="CC96" s="98"/>
      <c r="CD96" s="98"/>
      <c r="CE96" s="98"/>
      <c r="CF96" s="98"/>
      <c r="CG96" s="98"/>
      <c r="CH96" s="98"/>
      <c r="CI96" s="98"/>
      <c r="CJ96" s="98"/>
      <c r="CK96" s="98"/>
      <c r="CL96" s="98"/>
      <c r="CM96" s="98"/>
      <c r="CN96" s="98"/>
      <c r="CO96" s="98"/>
      <c r="CP96" s="98"/>
      <c r="CQ96" s="98"/>
      <c r="CR96" s="98"/>
      <c r="CS96" s="98"/>
      <c r="CT96" s="98"/>
      <c r="CU96" s="98"/>
      <c r="CV96" s="98"/>
      <c r="CW96" s="98"/>
      <c r="CX96" s="98"/>
      <c r="CY96" s="98"/>
      <c r="CZ96" s="98"/>
      <c r="DA96" s="98"/>
      <c r="DB96" s="98"/>
      <c r="DC96" s="98"/>
      <c r="DD96" s="98"/>
      <c r="DE96" s="98"/>
      <c r="DF96" s="98"/>
      <c r="DG96" s="98"/>
      <c r="DH96" s="98"/>
      <c r="DI96" s="98"/>
      <c r="DJ96" s="98"/>
      <c r="DK96" s="98"/>
      <c r="DL96" s="98"/>
      <c r="DM96" s="98"/>
      <c r="DN96" s="98"/>
      <c r="DO96" s="98"/>
      <c r="DP96" s="98"/>
      <c r="DQ96" s="98"/>
      <c r="DR96" s="98"/>
      <c r="DS96" s="98"/>
      <c r="DT96" s="98"/>
      <c r="DU96" s="98"/>
      <c r="DV96" s="98"/>
      <c r="DW96" s="98"/>
      <c r="DX96" s="98"/>
      <c r="DY96" s="98"/>
      <c r="DZ96" s="98"/>
      <c r="EA96" s="98"/>
      <c r="EB96" s="98"/>
      <c r="EC96" s="98"/>
      <c r="ED96" s="98"/>
      <c r="EE96" s="98"/>
      <c r="EF96" s="98"/>
      <c r="EG96" s="98"/>
      <c r="EH96" s="98"/>
      <c r="EI96" s="98"/>
      <c r="EJ96" s="98"/>
      <c r="EK96" s="98"/>
      <c r="EL96" s="98"/>
      <c r="EM96" s="98"/>
      <c r="EN96" s="98"/>
      <c r="EO96" s="98"/>
      <c r="EP96" s="98"/>
      <c r="EQ96" s="98"/>
      <c r="ER96" s="98"/>
      <c r="ES96" s="98"/>
      <c r="ET96" s="98"/>
      <c r="EU96" s="98"/>
      <c r="EV96" s="98"/>
      <c r="EW96" s="98"/>
      <c r="EX96" s="98"/>
    </row>
    <row r="97" spans="2:154" s="97" customFormat="1" x14ac:dyDescent="0.35">
      <c r="B97" s="104"/>
      <c r="C97" s="104"/>
      <c r="D97" s="104"/>
      <c r="E97" s="104"/>
      <c r="F97" s="105"/>
      <c r="G97" s="106"/>
      <c r="H97" s="104"/>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8"/>
      <c r="BB97" s="98"/>
      <c r="BC97" s="98"/>
      <c r="BD97" s="98"/>
      <c r="BE97" s="98"/>
      <c r="BF97" s="98"/>
      <c r="BG97" s="98"/>
      <c r="BH97" s="98"/>
      <c r="BI97" s="98"/>
      <c r="BJ97" s="98"/>
      <c r="BK97" s="98"/>
      <c r="BL97" s="98"/>
      <c r="BM97" s="98"/>
      <c r="BN97" s="98"/>
      <c r="BO97" s="98"/>
      <c r="BP97" s="98"/>
      <c r="BQ97" s="98"/>
      <c r="BR97" s="98"/>
      <c r="BS97" s="98"/>
      <c r="BT97" s="98"/>
      <c r="BU97" s="98"/>
      <c r="BV97" s="98"/>
      <c r="BW97" s="98"/>
      <c r="BX97" s="98"/>
      <c r="BY97" s="98"/>
      <c r="BZ97" s="98"/>
      <c r="CA97" s="98"/>
      <c r="CB97" s="98"/>
      <c r="CC97" s="98"/>
      <c r="CD97" s="98"/>
      <c r="CE97" s="98"/>
      <c r="CF97" s="98"/>
      <c r="CG97" s="98"/>
      <c r="CH97" s="98"/>
      <c r="CI97" s="98"/>
      <c r="CJ97" s="98"/>
      <c r="CK97" s="98"/>
      <c r="CL97" s="98"/>
      <c r="CM97" s="98"/>
      <c r="CN97" s="98"/>
      <c r="CO97" s="98"/>
      <c r="CP97" s="98"/>
      <c r="CQ97" s="98"/>
      <c r="CR97" s="98"/>
      <c r="CS97" s="98"/>
      <c r="CT97" s="98"/>
      <c r="CU97" s="98"/>
      <c r="CV97" s="98"/>
      <c r="CW97" s="98"/>
      <c r="CX97" s="98"/>
      <c r="CY97" s="98"/>
      <c r="CZ97" s="98"/>
      <c r="DA97" s="98"/>
      <c r="DB97" s="98"/>
      <c r="DC97" s="98"/>
      <c r="DD97" s="98"/>
      <c r="DE97" s="98"/>
      <c r="DF97" s="98"/>
      <c r="DG97" s="98"/>
      <c r="DH97" s="98"/>
      <c r="DI97" s="98"/>
      <c r="DJ97" s="98"/>
      <c r="DK97" s="98"/>
      <c r="DL97" s="98"/>
      <c r="DM97" s="98"/>
      <c r="DN97" s="98"/>
      <c r="DO97" s="98"/>
      <c r="DP97" s="98"/>
      <c r="DQ97" s="98"/>
      <c r="DR97" s="98"/>
      <c r="DS97" s="98"/>
      <c r="DT97" s="98"/>
      <c r="DU97" s="98"/>
      <c r="DV97" s="98"/>
      <c r="DW97" s="98"/>
      <c r="DX97" s="98"/>
      <c r="DY97" s="98"/>
      <c r="DZ97" s="98"/>
      <c r="EA97" s="98"/>
      <c r="EB97" s="98"/>
      <c r="EC97" s="98"/>
      <c r="ED97" s="98"/>
      <c r="EE97" s="98"/>
      <c r="EF97" s="98"/>
      <c r="EG97" s="98"/>
      <c r="EH97" s="98"/>
      <c r="EI97" s="98"/>
      <c r="EJ97" s="98"/>
      <c r="EK97" s="98"/>
      <c r="EL97" s="98"/>
      <c r="EM97" s="98"/>
      <c r="EN97" s="98"/>
      <c r="EO97" s="98"/>
      <c r="EP97" s="98"/>
      <c r="EQ97" s="98"/>
      <c r="ER97" s="98"/>
      <c r="ES97" s="98"/>
      <c r="ET97" s="98"/>
      <c r="EU97" s="98"/>
      <c r="EV97" s="98"/>
      <c r="EW97" s="98"/>
      <c r="EX97" s="98"/>
    </row>
    <row r="98" spans="2:154" s="97" customFormat="1" x14ac:dyDescent="0.35">
      <c r="B98" s="104"/>
      <c r="C98" s="104"/>
      <c r="D98" s="104"/>
      <c r="E98" s="104"/>
      <c r="F98" s="105"/>
      <c r="G98" s="106"/>
      <c r="H98" s="104"/>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8"/>
      <c r="BB98" s="98"/>
      <c r="BC98" s="98"/>
      <c r="BD98" s="98"/>
      <c r="BE98" s="98"/>
      <c r="BF98" s="98"/>
      <c r="BG98" s="98"/>
      <c r="BH98" s="98"/>
      <c r="BI98" s="98"/>
      <c r="BJ98" s="98"/>
      <c r="BK98" s="98"/>
      <c r="BL98" s="98"/>
      <c r="BM98" s="98"/>
      <c r="BN98" s="98"/>
      <c r="BO98" s="98"/>
      <c r="BP98" s="98"/>
      <c r="BQ98" s="98"/>
      <c r="BR98" s="98"/>
      <c r="BS98" s="98"/>
      <c r="BT98" s="98"/>
      <c r="BU98" s="98"/>
      <c r="BV98" s="98"/>
      <c r="BW98" s="98"/>
      <c r="BX98" s="98"/>
      <c r="BY98" s="98"/>
      <c r="BZ98" s="98"/>
      <c r="CA98" s="98"/>
      <c r="CB98" s="98"/>
      <c r="CC98" s="98"/>
      <c r="CD98" s="98"/>
      <c r="CE98" s="98"/>
      <c r="CF98" s="98"/>
      <c r="CG98" s="98"/>
      <c r="CH98" s="98"/>
      <c r="CI98" s="98"/>
      <c r="CJ98" s="98"/>
      <c r="CK98" s="98"/>
      <c r="CL98" s="98"/>
      <c r="CM98" s="98"/>
      <c r="CN98" s="98"/>
      <c r="CO98" s="98"/>
      <c r="CP98" s="98"/>
      <c r="CQ98" s="98"/>
      <c r="CR98" s="98"/>
      <c r="CS98" s="98"/>
      <c r="CT98" s="98"/>
      <c r="CU98" s="98"/>
      <c r="CV98" s="98"/>
      <c r="CW98" s="98"/>
      <c r="CX98" s="98"/>
      <c r="CY98" s="98"/>
      <c r="CZ98" s="98"/>
      <c r="DA98" s="98"/>
      <c r="DB98" s="98"/>
      <c r="DC98" s="98"/>
      <c r="DD98" s="98"/>
      <c r="DE98" s="98"/>
      <c r="DF98" s="98"/>
      <c r="DG98" s="98"/>
      <c r="DH98" s="98"/>
      <c r="DI98" s="98"/>
      <c r="DJ98" s="98"/>
      <c r="DK98" s="98"/>
      <c r="DL98" s="98"/>
      <c r="DM98" s="98"/>
      <c r="DN98" s="98"/>
      <c r="DO98" s="98"/>
      <c r="DP98" s="98"/>
      <c r="DQ98" s="98"/>
      <c r="DR98" s="98"/>
      <c r="DS98" s="98"/>
      <c r="DT98" s="98"/>
      <c r="DU98" s="98"/>
      <c r="DV98" s="98"/>
      <c r="DW98" s="98"/>
      <c r="DX98" s="98"/>
      <c r="DY98" s="98"/>
      <c r="DZ98" s="98"/>
      <c r="EA98" s="98"/>
      <c r="EB98" s="98"/>
      <c r="EC98" s="98"/>
      <c r="ED98" s="98"/>
      <c r="EE98" s="98"/>
      <c r="EF98" s="98"/>
      <c r="EG98" s="98"/>
      <c r="EH98" s="98"/>
      <c r="EI98" s="98"/>
      <c r="EJ98" s="98"/>
      <c r="EK98" s="98"/>
      <c r="EL98" s="98"/>
      <c r="EM98" s="98"/>
      <c r="EN98" s="98"/>
      <c r="EO98" s="98"/>
      <c r="EP98" s="98"/>
      <c r="EQ98" s="98"/>
      <c r="ER98" s="98"/>
      <c r="ES98" s="98"/>
      <c r="ET98" s="98"/>
      <c r="EU98" s="98"/>
      <c r="EV98" s="98"/>
      <c r="EW98" s="98"/>
      <c r="EX98" s="98"/>
    </row>
    <row r="99" spans="2:154" s="97" customFormat="1" x14ac:dyDescent="0.35">
      <c r="B99" s="104"/>
      <c r="C99" s="104"/>
      <c r="D99" s="104"/>
      <c r="E99" s="104"/>
      <c r="F99" s="105"/>
      <c r="G99" s="106"/>
      <c r="H99" s="104"/>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8"/>
      <c r="BB99" s="98"/>
      <c r="BC99" s="98"/>
      <c r="BD99" s="98"/>
      <c r="BE99" s="98"/>
      <c r="BF99" s="98"/>
      <c r="BG99" s="98"/>
      <c r="BH99" s="98"/>
      <c r="BI99" s="98"/>
      <c r="BJ99" s="98"/>
      <c r="BK99" s="98"/>
      <c r="BL99" s="98"/>
      <c r="BM99" s="98"/>
      <c r="BN99" s="98"/>
      <c r="BO99" s="98"/>
      <c r="BP99" s="98"/>
      <c r="BQ99" s="98"/>
      <c r="BR99" s="98"/>
      <c r="BS99" s="98"/>
      <c r="BT99" s="98"/>
      <c r="BU99" s="98"/>
      <c r="BV99" s="98"/>
      <c r="BW99" s="98"/>
      <c r="BX99" s="98"/>
      <c r="BY99" s="98"/>
      <c r="BZ99" s="98"/>
      <c r="CA99" s="98"/>
      <c r="CB99" s="98"/>
      <c r="CC99" s="98"/>
      <c r="CD99" s="98"/>
      <c r="CE99" s="98"/>
      <c r="CF99" s="98"/>
      <c r="CG99" s="98"/>
      <c r="CH99" s="98"/>
      <c r="CI99" s="98"/>
      <c r="CJ99" s="98"/>
      <c r="CK99" s="98"/>
      <c r="CL99" s="98"/>
      <c r="CM99" s="98"/>
      <c r="CN99" s="98"/>
      <c r="CO99" s="98"/>
      <c r="CP99" s="98"/>
      <c r="CQ99" s="98"/>
      <c r="CR99" s="98"/>
      <c r="CS99" s="98"/>
      <c r="CT99" s="98"/>
      <c r="CU99" s="98"/>
      <c r="CV99" s="98"/>
      <c r="CW99" s="98"/>
      <c r="CX99" s="98"/>
      <c r="CY99" s="98"/>
      <c r="CZ99" s="98"/>
      <c r="DA99" s="98"/>
      <c r="DB99" s="98"/>
      <c r="DC99" s="98"/>
      <c r="DD99" s="98"/>
      <c r="DE99" s="98"/>
      <c r="DF99" s="98"/>
      <c r="DG99" s="98"/>
      <c r="DH99" s="98"/>
      <c r="DI99" s="98"/>
      <c r="DJ99" s="98"/>
      <c r="DK99" s="98"/>
      <c r="DL99" s="98"/>
      <c r="DM99" s="98"/>
      <c r="DN99" s="98"/>
      <c r="DO99" s="98"/>
      <c r="DP99" s="98"/>
      <c r="DQ99" s="98"/>
      <c r="DR99" s="98"/>
      <c r="DS99" s="98"/>
      <c r="DT99" s="98"/>
      <c r="DU99" s="98"/>
      <c r="DV99" s="98"/>
      <c r="DW99" s="98"/>
      <c r="DX99" s="98"/>
      <c r="DY99" s="98"/>
      <c r="DZ99" s="98"/>
      <c r="EA99" s="98"/>
      <c r="EB99" s="98"/>
      <c r="EC99" s="98"/>
      <c r="ED99" s="98"/>
      <c r="EE99" s="98"/>
      <c r="EF99" s="98"/>
      <c r="EG99" s="98"/>
      <c r="EH99" s="98"/>
      <c r="EI99" s="98"/>
      <c r="EJ99" s="98"/>
      <c r="EK99" s="98"/>
      <c r="EL99" s="98"/>
      <c r="EM99" s="98"/>
      <c r="EN99" s="98"/>
      <c r="EO99" s="98"/>
      <c r="EP99" s="98"/>
      <c r="EQ99" s="98"/>
      <c r="ER99" s="98"/>
      <c r="ES99" s="98"/>
      <c r="ET99" s="98"/>
      <c r="EU99" s="98"/>
      <c r="EV99" s="98"/>
      <c r="EW99" s="98"/>
      <c r="EX99" s="98"/>
    </row>
    <row r="100" spans="2:154" s="97" customFormat="1" x14ac:dyDescent="0.35">
      <c r="B100" s="104"/>
      <c r="C100" s="104"/>
      <c r="D100" s="104"/>
      <c r="E100" s="104"/>
      <c r="F100" s="105"/>
      <c r="G100" s="106"/>
      <c r="H100" s="104"/>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8"/>
      <c r="BB100" s="98"/>
      <c r="BC100" s="98"/>
      <c r="BD100" s="98"/>
      <c r="BE100" s="98"/>
      <c r="BF100" s="98"/>
      <c r="BG100" s="98"/>
      <c r="BH100" s="98"/>
      <c r="BI100" s="98"/>
      <c r="BJ100" s="98"/>
      <c r="BK100" s="98"/>
      <c r="BL100" s="98"/>
      <c r="BM100" s="98"/>
      <c r="BN100" s="98"/>
      <c r="BO100" s="98"/>
      <c r="BP100" s="98"/>
      <c r="BQ100" s="98"/>
      <c r="BR100" s="98"/>
      <c r="BS100" s="98"/>
      <c r="BT100" s="98"/>
      <c r="BU100" s="98"/>
      <c r="BV100" s="98"/>
      <c r="BW100" s="98"/>
      <c r="BX100" s="98"/>
      <c r="BY100" s="98"/>
      <c r="BZ100" s="98"/>
      <c r="CA100" s="98"/>
      <c r="CB100" s="98"/>
      <c r="CC100" s="98"/>
      <c r="CD100" s="98"/>
      <c r="CE100" s="98"/>
      <c r="CF100" s="98"/>
      <c r="CG100" s="98"/>
      <c r="CH100" s="98"/>
      <c r="CI100" s="98"/>
      <c r="CJ100" s="98"/>
      <c r="CK100" s="98"/>
      <c r="CL100" s="98"/>
      <c r="CM100" s="98"/>
      <c r="CN100" s="98"/>
      <c r="CO100" s="98"/>
      <c r="CP100" s="98"/>
      <c r="CQ100" s="98"/>
      <c r="CR100" s="98"/>
      <c r="CS100" s="98"/>
      <c r="CT100" s="98"/>
      <c r="CU100" s="98"/>
      <c r="CV100" s="98"/>
      <c r="CW100" s="98"/>
      <c r="CX100" s="98"/>
      <c r="CY100" s="98"/>
      <c r="CZ100" s="98"/>
      <c r="DA100" s="98"/>
      <c r="DB100" s="98"/>
      <c r="DC100" s="98"/>
      <c r="DD100" s="98"/>
      <c r="DE100" s="98"/>
      <c r="DF100" s="98"/>
      <c r="DG100" s="98"/>
      <c r="DH100" s="98"/>
      <c r="DI100" s="98"/>
      <c r="DJ100" s="98"/>
      <c r="DK100" s="98"/>
      <c r="DL100" s="98"/>
      <c r="DM100" s="98"/>
      <c r="DN100" s="98"/>
      <c r="DO100" s="98"/>
      <c r="DP100" s="98"/>
      <c r="DQ100" s="98"/>
      <c r="DR100" s="98"/>
      <c r="DS100" s="98"/>
      <c r="DT100" s="98"/>
      <c r="DU100" s="98"/>
      <c r="DV100" s="98"/>
      <c r="DW100" s="98"/>
      <c r="DX100" s="98"/>
      <c r="DY100" s="98"/>
      <c r="DZ100" s="98"/>
      <c r="EA100" s="98"/>
      <c r="EB100" s="98"/>
      <c r="EC100" s="98"/>
      <c r="ED100" s="98"/>
      <c r="EE100" s="98"/>
      <c r="EF100" s="98"/>
      <c r="EG100" s="98"/>
      <c r="EH100" s="98"/>
      <c r="EI100" s="98"/>
      <c r="EJ100" s="98"/>
      <c r="EK100" s="98"/>
      <c r="EL100" s="98"/>
      <c r="EM100" s="98"/>
      <c r="EN100" s="98"/>
      <c r="EO100" s="98"/>
      <c r="EP100" s="98"/>
      <c r="EQ100" s="98"/>
      <c r="ER100" s="98"/>
      <c r="ES100" s="98"/>
      <c r="ET100" s="98"/>
      <c r="EU100" s="98"/>
      <c r="EV100" s="98"/>
      <c r="EW100" s="98"/>
      <c r="EX100" s="98"/>
    </row>
    <row r="101" spans="2:154" s="97" customFormat="1" x14ac:dyDescent="0.35">
      <c r="B101" s="104"/>
      <c r="C101" s="104"/>
      <c r="D101" s="104"/>
      <c r="E101" s="104"/>
      <c r="F101" s="105"/>
      <c r="G101" s="106"/>
      <c r="H101" s="104"/>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98"/>
      <c r="BG101" s="98"/>
      <c r="BH101" s="98"/>
      <c r="BI101" s="98"/>
      <c r="BJ101" s="98"/>
      <c r="BK101" s="98"/>
      <c r="BL101" s="98"/>
      <c r="BM101" s="98"/>
      <c r="BN101" s="98"/>
      <c r="BO101" s="98"/>
      <c r="BP101" s="98"/>
      <c r="BQ101" s="98"/>
      <c r="BR101" s="98"/>
      <c r="BS101" s="98"/>
      <c r="BT101" s="98"/>
      <c r="BU101" s="98"/>
      <c r="BV101" s="98"/>
      <c r="BW101" s="98"/>
      <c r="BX101" s="98"/>
      <c r="BY101" s="98"/>
      <c r="BZ101" s="98"/>
      <c r="CA101" s="98"/>
      <c r="CB101" s="98"/>
      <c r="CC101" s="98"/>
      <c r="CD101" s="98"/>
      <c r="CE101" s="98"/>
      <c r="CF101" s="98"/>
      <c r="CG101" s="98"/>
      <c r="CH101" s="98"/>
      <c r="CI101" s="98"/>
      <c r="CJ101" s="98"/>
      <c r="CK101" s="98"/>
      <c r="CL101" s="98"/>
      <c r="CM101" s="98"/>
      <c r="CN101" s="98"/>
      <c r="CO101" s="98"/>
      <c r="CP101" s="98"/>
      <c r="CQ101" s="98"/>
      <c r="CR101" s="98"/>
      <c r="CS101" s="98"/>
      <c r="CT101" s="98"/>
      <c r="CU101" s="98"/>
      <c r="CV101" s="98"/>
      <c r="CW101" s="98"/>
      <c r="CX101" s="98"/>
      <c r="CY101" s="98"/>
      <c r="CZ101" s="98"/>
      <c r="DA101" s="98"/>
      <c r="DB101" s="98"/>
      <c r="DC101" s="98"/>
      <c r="DD101" s="98"/>
      <c r="DE101" s="98"/>
      <c r="DF101" s="98"/>
      <c r="DG101" s="98"/>
      <c r="DH101" s="98"/>
      <c r="DI101" s="98"/>
      <c r="DJ101" s="98"/>
      <c r="DK101" s="98"/>
      <c r="DL101" s="98"/>
      <c r="DM101" s="98"/>
      <c r="DN101" s="98"/>
      <c r="DO101" s="98"/>
      <c r="DP101" s="98"/>
      <c r="DQ101" s="98"/>
      <c r="DR101" s="98"/>
      <c r="DS101" s="98"/>
      <c r="DT101" s="98"/>
      <c r="DU101" s="98"/>
      <c r="DV101" s="98"/>
      <c r="DW101" s="98"/>
      <c r="DX101" s="98"/>
      <c r="DY101" s="98"/>
      <c r="DZ101" s="98"/>
      <c r="EA101" s="98"/>
      <c r="EB101" s="98"/>
      <c r="EC101" s="98"/>
      <c r="ED101" s="98"/>
      <c r="EE101" s="98"/>
      <c r="EF101" s="98"/>
      <c r="EG101" s="98"/>
      <c r="EH101" s="98"/>
      <c r="EI101" s="98"/>
      <c r="EJ101" s="98"/>
      <c r="EK101" s="98"/>
      <c r="EL101" s="98"/>
      <c r="EM101" s="98"/>
      <c r="EN101" s="98"/>
      <c r="EO101" s="98"/>
      <c r="EP101" s="98"/>
      <c r="EQ101" s="98"/>
      <c r="ER101" s="98"/>
      <c r="ES101" s="98"/>
      <c r="ET101" s="98"/>
      <c r="EU101" s="98"/>
      <c r="EV101" s="98"/>
      <c r="EW101" s="98"/>
      <c r="EX101" s="98"/>
    </row>
    <row r="102" spans="2:154" s="97" customFormat="1" x14ac:dyDescent="0.35">
      <c r="B102" s="104"/>
      <c r="C102" s="104"/>
      <c r="D102" s="104"/>
      <c r="E102" s="104"/>
      <c r="F102" s="105"/>
      <c r="G102" s="106"/>
      <c r="H102" s="104"/>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8"/>
      <c r="BB102" s="98"/>
      <c r="BC102" s="98"/>
      <c r="BD102" s="98"/>
      <c r="BE102" s="98"/>
      <c r="BF102" s="98"/>
      <c r="BG102" s="98"/>
      <c r="BH102" s="98"/>
      <c r="BI102" s="98"/>
      <c r="BJ102" s="98"/>
      <c r="BK102" s="98"/>
      <c r="BL102" s="98"/>
      <c r="BM102" s="98"/>
      <c r="BN102" s="98"/>
      <c r="BO102" s="98"/>
      <c r="BP102" s="98"/>
      <c r="BQ102" s="98"/>
      <c r="BR102" s="98"/>
      <c r="BS102" s="98"/>
      <c r="BT102" s="98"/>
      <c r="BU102" s="98"/>
      <c r="BV102" s="98"/>
      <c r="BW102" s="98"/>
      <c r="BX102" s="98"/>
      <c r="BY102" s="98"/>
      <c r="BZ102" s="98"/>
      <c r="CA102" s="98"/>
      <c r="CB102" s="98"/>
      <c r="CC102" s="98"/>
      <c r="CD102" s="98"/>
      <c r="CE102" s="98"/>
      <c r="CF102" s="98"/>
      <c r="CG102" s="98"/>
      <c r="CH102" s="98"/>
      <c r="CI102" s="98"/>
      <c r="CJ102" s="98"/>
      <c r="CK102" s="98"/>
      <c r="CL102" s="98"/>
      <c r="CM102" s="98"/>
      <c r="CN102" s="98"/>
      <c r="CO102" s="98"/>
      <c r="CP102" s="98"/>
      <c r="CQ102" s="98"/>
      <c r="CR102" s="98"/>
      <c r="CS102" s="98"/>
      <c r="CT102" s="98"/>
      <c r="CU102" s="98"/>
      <c r="CV102" s="98"/>
      <c r="CW102" s="98"/>
      <c r="CX102" s="98"/>
      <c r="CY102" s="98"/>
      <c r="CZ102" s="98"/>
      <c r="DA102" s="98"/>
      <c r="DB102" s="98"/>
      <c r="DC102" s="98"/>
      <c r="DD102" s="98"/>
      <c r="DE102" s="98"/>
      <c r="DF102" s="98"/>
      <c r="DG102" s="98"/>
      <c r="DH102" s="98"/>
      <c r="DI102" s="98"/>
      <c r="DJ102" s="98"/>
      <c r="DK102" s="98"/>
      <c r="DL102" s="98"/>
      <c r="DM102" s="98"/>
      <c r="DN102" s="98"/>
      <c r="DO102" s="98"/>
      <c r="DP102" s="98"/>
      <c r="DQ102" s="98"/>
      <c r="DR102" s="98"/>
      <c r="DS102" s="98"/>
      <c r="DT102" s="98"/>
      <c r="DU102" s="98"/>
      <c r="DV102" s="98"/>
      <c r="DW102" s="98"/>
      <c r="DX102" s="98"/>
      <c r="DY102" s="98"/>
      <c r="DZ102" s="98"/>
      <c r="EA102" s="98"/>
      <c r="EB102" s="98"/>
      <c r="EC102" s="98"/>
      <c r="ED102" s="98"/>
      <c r="EE102" s="98"/>
      <c r="EF102" s="98"/>
      <c r="EG102" s="98"/>
      <c r="EH102" s="98"/>
      <c r="EI102" s="98"/>
      <c r="EJ102" s="98"/>
      <c r="EK102" s="98"/>
      <c r="EL102" s="98"/>
      <c r="EM102" s="98"/>
      <c r="EN102" s="98"/>
      <c r="EO102" s="98"/>
      <c r="EP102" s="98"/>
      <c r="EQ102" s="98"/>
      <c r="ER102" s="98"/>
      <c r="ES102" s="98"/>
      <c r="ET102" s="98"/>
      <c r="EU102" s="98"/>
      <c r="EV102" s="98"/>
      <c r="EW102" s="98"/>
      <c r="EX102" s="98"/>
    </row>
    <row r="103" spans="2:154" s="97" customFormat="1" x14ac:dyDescent="0.35">
      <c r="B103" s="104"/>
      <c r="C103" s="104"/>
      <c r="D103" s="104"/>
      <c r="E103" s="104"/>
      <c r="F103" s="105"/>
      <c r="G103" s="106"/>
      <c r="H103" s="104"/>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8"/>
      <c r="BB103" s="98"/>
      <c r="BC103" s="98"/>
      <c r="BD103" s="98"/>
      <c r="BE103" s="98"/>
      <c r="BF103" s="98"/>
      <c r="BG103" s="98"/>
      <c r="BH103" s="98"/>
      <c r="BI103" s="98"/>
      <c r="BJ103" s="98"/>
      <c r="BK103" s="98"/>
      <c r="BL103" s="98"/>
      <c r="BM103" s="98"/>
      <c r="BN103" s="98"/>
      <c r="BO103" s="98"/>
      <c r="BP103" s="98"/>
      <c r="BQ103" s="98"/>
      <c r="BR103" s="98"/>
      <c r="BS103" s="98"/>
      <c r="BT103" s="98"/>
      <c r="BU103" s="98"/>
      <c r="BV103" s="98"/>
      <c r="BW103" s="98"/>
      <c r="BX103" s="98"/>
      <c r="BY103" s="98"/>
      <c r="BZ103" s="98"/>
      <c r="CA103" s="98"/>
      <c r="CB103" s="98"/>
      <c r="CC103" s="98"/>
      <c r="CD103" s="98"/>
      <c r="CE103" s="98"/>
      <c r="CF103" s="98"/>
      <c r="CG103" s="98"/>
      <c r="CH103" s="98"/>
      <c r="CI103" s="98"/>
      <c r="CJ103" s="98"/>
      <c r="CK103" s="98"/>
      <c r="CL103" s="98"/>
      <c r="CM103" s="98"/>
      <c r="CN103" s="98"/>
      <c r="CO103" s="98"/>
      <c r="CP103" s="98"/>
      <c r="CQ103" s="98"/>
      <c r="CR103" s="98"/>
      <c r="CS103" s="98"/>
      <c r="CT103" s="98"/>
      <c r="CU103" s="98"/>
      <c r="CV103" s="98"/>
      <c r="CW103" s="98"/>
      <c r="CX103" s="98"/>
      <c r="CY103" s="98"/>
      <c r="CZ103" s="98"/>
      <c r="DA103" s="98"/>
      <c r="DB103" s="98"/>
      <c r="DC103" s="98"/>
      <c r="DD103" s="98"/>
      <c r="DE103" s="98"/>
      <c r="DF103" s="98"/>
      <c r="DG103" s="98"/>
      <c r="DH103" s="98"/>
      <c r="DI103" s="98"/>
      <c r="DJ103" s="98"/>
      <c r="DK103" s="98"/>
      <c r="DL103" s="98"/>
      <c r="DM103" s="98"/>
      <c r="DN103" s="98"/>
      <c r="DO103" s="98"/>
      <c r="DP103" s="98"/>
      <c r="DQ103" s="98"/>
      <c r="DR103" s="98"/>
      <c r="DS103" s="98"/>
      <c r="DT103" s="98"/>
      <c r="DU103" s="98"/>
      <c r="DV103" s="98"/>
      <c r="DW103" s="98"/>
      <c r="DX103" s="98"/>
      <c r="DY103" s="98"/>
      <c r="DZ103" s="98"/>
      <c r="EA103" s="98"/>
      <c r="EB103" s="98"/>
      <c r="EC103" s="98"/>
      <c r="ED103" s="98"/>
      <c r="EE103" s="98"/>
      <c r="EF103" s="98"/>
      <c r="EG103" s="98"/>
      <c r="EH103" s="98"/>
      <c r="EI103" s="98"/>
      <c r="EJ103" s="98"/>
      <c r="EK103" s="98"/>
      <c r="EL103" s="98"/>
      <c r="EM103" s="98"/>
      <c r="EN103" s="98"/>
      <c r="EO103" s="98"/>
      <c r="EP103" s="98"/>
      <c r="EQ103" s="98"/>
      <c r="ER103" s="98"/>
      <c r="ES103" s="98"/>
      <c r="ET103" s="98"/>
      <c r="EU103" s="98"/>
      <c r="EV103" s="98"/>
      <c r="EW103" s="98"/>
      <c r="EX103" s="98"/>
    </row>
    <row r="104" spans="2:154" s="97" customFormat="1" x14ac:dyDescent="0.35">
      <c r="B104" s="104"/>
      <c r="C104" s="104"/>
      <c r="D104" s="104"/>
      <c r="E104" s="104"/>
      <c r="F104" s="105"/>
      <c r="G104" s="106"/>
      <c r="H104" s="104"/>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8"/>
      <c r="BB104" s="98"/>
      <c r="BC104" s="98"/>
      <c r="BD104" s="98"/>
      <c r="BE104" s="98"/>
      <c r="BF104" s="98"/>
      <c r="BG104" s="98"/>
      <c r="BH104" s="98"/>
      <c r="BI104" s="98"/>
      <c r="BJ104" s="98"/>
      <c r="BK104" s="98"/>
      <c r="BL104" s="98"/>
      <c r="BM104" s="98"/>
      <c r="BN104" s="98"/>
      <c r="BO104" s="98"/>
      <c r="BP104" s="98"/>
      <c r="BQ104" s="98"/>
      <c r="BR104" s="98"/>
      <c r="BS104" s="98"/>
      <c r="BT104" s="98"/>
      <c r="BU104" s="98"/>
      <c r="BV104" s="98"/>
      <c r="BW104" s="98"/>
      <c r="BX104" s="98"/>
      <c r="BY104" s="98"/>
      <c r="BZ104" s="98"/>
      <c r="CA104" s="98"/>
      <c r="CB104" s="98"/>
      <c r="CC104" s="98"/>
      <c r="CD104" s="98"/>
      <c r="CE104" s="98"/>
      <c r="CF104" s="98"/>
      <c r="CG104" s="98"/>
      <c r="CH104" s="98"/>
      <c r="CI104" s="98"/>
      <c r="CJ104" s="98"/>
      <c r="CK104" s="98"/>
      <c r="CL104" s="98"/>
      <c r="CM104" s="98"/>
      <c r="CN104" s="98"/>
      <c r="CO104" s="98"/>
      <c r="CP104" s="98"/>
      <c r="CQ104" s="98"/>
      <c r="CR104" s="98"/>
      <c r="CS104" s="98"/>
      <c r="CT104" s="98"/>
      <c r="CU104" s="98"/>
      <c r="CV104" s="98"/>
      <c r="CW104" s="98"/>
      <c r="CX104" s="98"/>
      <c r="CY104" s="98"/>
      <c r="CZ104" s="98"/>
      <c r="DA104" s="98"/>
      <c r="DB104" s="98"/>
      <c r="DC104" s="98"/>
      <c r="DD104" s="98"/>
      <c r="DE104" s="98"/>
      <c r="DF104" s="98"/>
      <c r="DG104" s="98"/>
      <c r="DH104" s="98"/>
      <c r="DI104" s="98"/>
      <c r="DJ104" s="98"/>
      <c r="DK104" s="98"/>
      <c r="DL104" s="98"/>
      <c r="DM104" s="98"/>
      <c r="DN104" s="98"/>
      <c r="DO104" s="98"/>
      <c r="DP104" s="98"/>
      <c r="DQ104" s="98"/>
      <c r="DR104" s="98"/>
      <c r="DS104" s="98"/>
      <c r="DT104" s="98"/>
      <c r="DU104" s="98"/>
      <c r="DV104" s="98"/>
      <c r="DW104" s="98"/>
      <c r="DX104" s="98"/>
      <c r="DY104" s="98"/>
      <c r="DZ104" s="98"/>
      <c r="EA104" s="98"/>
      <c r="EB104" s="98"/>
      <c r="EC104" s="98"/>
      <c r="ED104" s="98"/>
      <c r="EE104" s="98"/>
      <c r="EF104" s="98"/>
      <c r="EG104" s="98"/>
      <c r="EH104" s="98"/>
      <c r="EI104" s="98"/>
      <c r="EJ104" s="98"/>
      <c r="EK104" s="98"/>
      <c r="EL104" s="98"/>
      <c r="EM104" s="98"/>
      <c r="EN104" s="98"/>
      <c r="EO104" s="98"/>
      <c r="EP104" s="98"/>
      <c r="EQ104" s="98"/>
      <c r="ER104" s="98"/>
      <c r="ES104" s="98"/>
      <c r="ET104" s="98"/>
      <c r="EU104" s="98"/>
      <c r="EV104" s="98"/>
      <c r="EW104" s="98"/>
      <c r="EX104" s="98"/>
    </row>
    <row r="105" spans="2:154" s="97" customFormat="1" x14ac:dyDescent="0.35">
      <c r="B105" s="104"/>
      <c r="C105" s="104"/>
      <c r="D105" s="104"/>
      <c r="E105" s="104"/>
      <c r="F105" s="105"/>
      <c r="G105" s="106"/>
      <c r="H105" s="104"/>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8"/>
      <c r="BB105" s="98"/>
      <c r="BC105" s="98"/>
      <c r="BD105" s="98"/>
      <c r="BE105" s="98"/>
      <c r="BF105" s="98"/>
      <c r="BG105" s="98"/>
      <c r="BH105" s="98"/>
      <c r="BI105" s="98"/>
      <c r="BJ105" s="98"/>
      <c r="BK105" s="98"/>
      <c r="BL105" s="98"/>
      <c r="BM105" s="98"/>
      <c r="BN105" s="98"/>
      <c r="BO105" s="98"/>
      <c r="BP105" s="98"/>
      <c r="BQ105" s="98"/>
      <c r="BR105" s="98"/>
      <c r="BS105" s="98"/>
      <c r="BT105" s="98"/>
      <c r="BU105" s="98"/>
      <c r="BV105" s="98"/>
      <c r="BW105" s="98"/>
      <c r="BX105" s="98"/>
      <c r="BY105" s="98"/>
      <c r="BZ105" s="98"/>
      <c r="CA105" s="98"/>
      <c r="CB105" s="98"/>
      <c r="CC105" s="98"/>
      <c r="CD105" s="98"/>
      <c r="CE105" s="98"/>
      <c r="CF105" s="98"/>
      <c r="CG105" s="98"/>
      <c r="CH105" s="98"/>
      <c r="CI105" s="98"/>
      <c r="CJ105" s="98"/>
      <c r="CK105" s="98"/>
      <c r="CL105" s="98"/>
      <c r="CM105" s="98"/>
      <c r="CN105" s="98"/>
      <c r="CO105" s="98"/>
      <c r="CP105" s="98"/>
      <c r="CQ105" s="98"/>
      <c r="CR105" s="98"/>
      <c r="CS105" s="98"/>
      <c r="CT105" s="98"/>
      <c r="CU105" s="98"/>
      <c r="CV105" s="98"/>
      <c r="CW105" s="98"/>
      <c r="CX105" s="98"/>
      <c r="CY105" s="98"/>
      <c r="CZ105" s="98"/>
      <c r="DA105" s="98"/>
      <c r="DB105" s="98"/>
      <c r="DC105" s="98"/>
      <c r="DD105" s="98"/>
      <c r="DE105" s="98"/>
      <c r="DF105" s="98"/>
      <c r="DG105" s="98"/>
      <c r="DH105" s="98"/>
      <c r="DI105" s="98"/>
      <c r="DJ105" s="98"/>
      <c r="DK105" s="98"/>
      <c r="DL105" s="98"/>
      <c r="DM105" s="98"/>
      <c r="DN105" s="98"/>
      <c r="DO105" s="98"/>
      <c r="DP105" s="98"/>
      <c r="DQ105" s="98"/>
      <c r="DR105" s="98"/>
      <c r="DS105" s="98"/>
      <c r="DT105" s="98"/>
      <c r="DU105" s="98"/>
      <c r="DV105" s="98"/>
      <c r="DW105" s="98"/>
      <c r="DX105" s="98"/>
      <c r="DY105" s="98"/>
      <c r="DZ105" s="98"/>
      <c r="EA105" s="98"/>
      <c r="EB105" s="98"/>
      <c r="EC105" s="98"/>
      <c r="ED105" s="98"/>
      <c r="EE105" s="98"/>
      <c r="EF105" s="98"/>
      <c r="EG105" s="98"/>
      <c r="EH105" s="98"/>
      <c r="EI105" s="98"/>
      <c r="EJ105" s="98"/>
      <c r="EK105" s="98"/>
      <c r="EL105" s="98"/>
      <c r="EM105" s="98"/>
      <c r="EN105" s="98"/>
      <c r="EO105" s="98"/>
      <c r="EP105" s="98"/>
      <c r="EQ105" s="98"/>
      <c r="ER105" s="98"/>
      <c r="ES105" s="98"/>
      <c r="ET105" s="98"/>
      <c r="EU105" s="98"/>
      <c r="EV105" s="98"/>
      <c r="EW105" s="98"/>
      <c r="EX105" s="98"/>
    </row>
    <row r="106" spans="2:154" s="97" customFormat="1" x14ac:dyDescent="0.35">
      <c r="B106" s="104"/>
      <c r="C106" s="104"/>
      <c r="D106" s="104"/>
      <c r="E106" s="104"/>
      <c r="F106" s="105"/>
      <c r="G106" s="106"/>
      <c r="H106" s="104"/>
      <c r="J106" s="98"/>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8"/>
      <c r="BB106" s="98"/>
      <c r="BC106" s="98"/>
      <c r="BD106" s="98"/>
      <c r="BE106" s="98"/>
      <c r="BF106" s="98"/>
      <c r="BG106" s="98"/>
      <c r="BH106" s="98"/>
      <c r="BI106" s="98"/>
      <c r="BJ106" s="98"/>
      <c r="BK106" s="98"/>
      <c r="BL106" s="98"/>
      <c r="BM106" s="98"/>
      <c r="BN106" s="98"/>
      <c r="BO106" s="98"/>
      <c r="BP106" s="98"/>
      <c r="BQ106" s="98"/>
      <c r="BR106" s="98"/>
      <c r="BS106" s="98"/>
      <c r="BT106" s="98"/>
      <c r="BU106" s="98"/>
      <c r="BV106" s="98"/>
      <c r="BW106" s="98"/>
      <c r="BX106" s="98"/>
      <c r="BY106" s="98"/>
      <c r="BZ106" s="98"/>
      <c r="CA106" s="98"/>
      <c r="CB106" s="98"/>
      <c r="CC106" s="98"/>
      <c r="CD106" s="98"/>
      <c r="CE106" s="98"/>
      <c r="CF106" s="98"/>
      <c r="CG106" s="98"/>
      <c r="CH106" s="98"/>
      <c r="CI106" s="98"/>
      <c r="CJ106" s="98"/>
      <c r="CK106" s="98"/>
      <c r="CL106" s="98"/>
      <c r="CM106" s="98"/>
      <c r="CN106" s="98"/>
      <c r="CO106" s="98"/>
      <c r="CP106" s="98"/>
      <c r="CQ106" s="98"/>
      <c r="CR106" s="98"/>
      <c r="CS106" s="98"/>
      <c r="CT106" s="98"/>
      <c r="CU106" s="98"/>
      <c r="CV106" s="98"/>
      <c r="CW106" s="98"/>
      <c r="CX106" s="98"/>
      <c r="CY106" s="98"/>
      <c r="CZ106" s="98"/>
      <c r="DA106" s="98"/>
      <c r="DB106" s="98"/>
      <c r="DC106" s="98"/>
      <c r="DD106" s="98"/>
      <c r="DE106" s="98"/>
      <c r="DF106" s="98"/>
      <c r="DG106" s="98"/>
      <c r="DH106" s="98"/>
      <c r="DI106" s="98"/>
      <c r="DJ106" s="98"/>
      <c r="DK106" s="98"/>
      <c r="DL106" s="98"/>
      <c r="DM106" s="98"/>
      <c r="DN106" s="98"/>
      <c r="DO106" s="98"/>
      <c r="DP106" s="98"/>
      <c r="DQ106" s="98"/>
      <c r="DR106" s="98"/>
      <c r="DS106" s="98"/>
      <c r="DT106" s="98"/>
      <c r="DU106" s="98"/>
      <c r="DV106" s="98"/>
      <c r="DW106" s="98"/>
      <c r="DX106" s="98"/>
      <c r="DY106" s="98"/>
      <c r="DZ106" s="98"/>
      <c r="EA106" s="98"/>
      <c r="EB106" s="98"/>
      <c r="EC106" s="98"/>
      <c r="ED106" s="98"/>
      <c r="EE106" s="98"/>
      <c r="EF106" s="98"/>
      <c r="EG106" s="98"/>
      <c r="EH106" s="98"/>
      <c r="EI106" s="98"/>
      <c r="EJ106" s="98"/>
      <c r="EK106" s="98"/>
      <c r="EL106" s="98"/>
      <c r="EM106" s="98"/>
      <c r="EN106" s="98"/>
      <c r="EO106" s="98"/>
      <c r="EP106" s="98"/>
      <c r="EQ106" s="98"/>
      <c r="ER106" s="98"/>
      <c r="ES106" s="98"/>
      <c r="ET106" s="98"/>
      <c r="EU106" s="98"/>
      <c r="EV106" s="98"/>
      <c r="EW106" s="98"/>
      <c r="EX106" s="98"/>
    </row>
    <row r="107" spans="2:154" s="97" customFormat="1" x14ac:dyDescent="0.35">
      <c r="B107" s="104"/>
      <c r="C107" s="104"/>
      <c r="D107" s="104"/>
      <c r="E107" s="104"/>
      <c r="F107" s="105"/>
      <c r="G107" s="106"/>
      <c r="H107" s="104"/>
      <c r="J107" s="98"/>
      <c r="K107" s="98"/>
      <c r="L107" s="98"/>
      <c r="M107" s="98"/>
      <c r="N107" s="98"/>
      <c r="O107" s="9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8"/>
      <c r="BB107" s="98"/>
      <c r="BC107" s="98"/>
      <c r="BD107" s="98"/>
      <c r="BE107" s="98"/>
      <c r="BF107" s="98"/>
      <c r="BG107" s="98"/>
      <c r="BH107" s="98"/>
      <c r="BI107" s="98"/>
      <c r="BJ107" s="98"/>
      <c r="BK107" s="98"/>
      <c r="BL107" s="98"/>
      <c r="BM107" s="98"/>
      <c r="BN107" s="98"/>
      <c r="BO107" s="98"/>
      <c r="BP107" s="98"/>
      <c r="BQ107" s="98"/>
      <c r="BR107" s="98"/>
      <c r="BS107" s="98"/>
      <c r="BT107" s="98"/>
      <c r="BU107" s="98"/>
      <c r="BV107" s="98"/>
      <c r="BW107" s="98"/>
      <c r="BX107" s="98"/>
      <c r="BY107" s="98"/>
      <c r="BZ107" s="98"/>
      <c r="CA107" s="98"/>
      <c r="CB107" s="98"/>
      <c r="CC107" s="98"/>
      <c r="CD107" s="98"/>
      <c r="CE107" s="98"/>
      <c r="CF107" s="98"/>
      <c r="CG107" s="98"/>
      <c r="CH107" s="98"/>
      <c r="CI107" s="98"/>
      <c r="CJ107" s="98"/>
      <c r="CK107" s="98"/>
      <c r="CL107" s="98"/>
      <c r="CM107" s="98"/>
      <c r="CN107" s="98"/>
      <c r="CO107" s="98"/>
      <c r="CP107" s="98"/>
      <c r="CQ107" s="98"/>
      <c r="CR107" s="98"/>
      <c r="CS107" s="98"/>
      <c r="CT107" s="98"/>
      <c r="CU107" s="98"/>
      <c r="CV107" s="98"/>
      <c r="CW107" s="98"/>
      <c r="CX107" s="98"/>
      <c r="CY107" s="98"/>
      <c r="CZ107" s="98"/>
      <c r="DA107" s="98"/>
      <c r="DB107" s="98"/>
      <c r="DC107" s="98"/>
      <c r="DD107" s="98"/>
      <c r="DE107" s="98"/>
      <c r="DF107" s="98"/>
      <c r="DG107" s="98"/>
      <c r="DH107" s="98"/>
      <c r="DI107" s="98"/>
      <c r="DJ107" s="98"/>
      <c r="DK107" s="98"/>
      <c r="DL107" s="98"/>
      <c r="DM107" s="98"/>
      <c r="DN107" s="98"/>
      <c r="DO107" s="98"/>
      <c r="DP107" s="98"/>
      <c r="DQ107" s="98"/>
      <c r="DR107" s="98"/>
      <c r="DS107" s="98"/>
      <c r="DT107" s="98"/>
      <c r="DU107" s="98"/>
      <c r="DV107" s="98"/>
      <c r="DW107" s="98"/>
      <c r="DX107" s="98"/>
      <c r="DY107" s="98"/>
      <c r="DZ107" s="98"/>
      <c r="EA107" s="98"/>
      <c r="EB107" s="98"/>
      <c r="EC107" s="98"/>
      <c r="ED107" s="98"/>
      <c r="EE107" s="98"/>
      <c r="EF107" s="98"/>
      <c r="EG107" s="98"/>
      <c r="EH107" s="98"/>
      <c r="EI107" s="98"/>
      <c r="EJ107" s="98"/>
      <c r="EK107" s="98"/>
      <c r="EL107" s="98"/>
      <c r="EM107" s="98"/>
      <c r="EN107" s="98"/>
      <c r="EO107" s="98"/>
      <c r="EP107" s="98"/>
      <c r="EQ107" s="98"/>
      <c r="ER107" s="98"/>
      <c r="ES107" s="98"/>
      <c r="ET107" s="98"/>
      <c r="EU107" s="98"/>
      <c r="EV107" s="98"/>
      <c r="EW107" s="98"/>
      <c r="EX107" s="98"/>
    </row>
    <row r="108" spans="2:154" s="97" customFormat="1" x14ac:dyDescent="0.35">
      <c r="B108" s="104"/>
      <c r="C108" s="104"/>
      <c r="D108" s="104"/>
      <c r="E108" s="104"/>
      <c r="F108" s="105"/>
      <c r="G108" s="106"/>
      <c r="H108" s="104"/>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8"/>
      <c r="BB108" s="98"/>
      <c r="BC108" s="98"/>
      <c r="BD108" s="98"/>
      <c r="BE108" s="98"/>
      <c r="BF108" s="98"/>
      <c r="BG108" s="98"/>
      <c r="BH108" s="98"/>
      <c r="BI108" s="98"/>
      <c r="BJ108" s="98"/>
      <c r="BK108" s="98"/>
      <c r="BL108" s="98"/>
      <c r="BM108" s="98"/>
      <c r="BN108" s="98"/>
      <c r="BO108" s="98"/>
      <c r="BP108" s="98"/>
      <c r="BQ108" s="98"/>
      <c r="BR108" s="98"/>
      <c r="BS108" s="98"/>
      <c r="BT108" s="98"/>
      <c r="BU108" s="98"/>
      <c r="BV108" s="98"/>
      <c r="BW108" s="98"/>
      <c r="BX108" s="98"/>
      <c r="BY108" s="98"/>
      <c r="BZ108" s="98"/>
      <c r="CA108" s="98"/>
      <c r="CB108" s="98"/>
      <c r="CC108" s="98"/>
      <c r="CD108" s="98"/>
      <c r="CE108" s="98"/>
      <c r="CF108" s="98"/>
      <c r="CG108" s="98"/>
      <c r="CH108" s="98"/>
      <c r="CI108" s="98"/>
      <c r="CJ108" s="98"/>
      <c r="CK108" s="98"/>
      <c r="CL108" s="98"/>
      <c r="CM108" s="98"/>
      <c r="CN108" s="98"/>
      <c r="CO108" s="98"/>
      <c r="CP108" s="98"/>
      <c r="CQ108" s="98"/>
      <c r="CR108" s="98"/>
      <c r="CS108" s="98"/>
      <c r="CT108" s="98"/>
      <c r="CU108" s="98"/>
      <c r="CV108" s="98"/>
      <c r="CW108" s="98"/>
      <c r="CX108" s="98"/>
      <c r="CY108" s="98"/>
      <c r="CZ108" s="98"/>
      <c r="DA108" s="98"/>
      <c r="DB108" s="98"/>
      <c r="DC108" s="98"/>
      <c r="DD108" s="98"/>
      <c r="DE108" s="98"/>
      <c r="DF108" s="98"/>
      <c r="DG108" s="98"/>
      <c r="DH108" s="98"/>
      <c r="DI108" s="98"/>
      <c r="DJ108" s="98"/>
      <c r="DK108" s="98"/>
      <c r="DL108" s="98"/>
      <c r="DM108" s="98"/>
      <c r="DN108" s="98"/>
      <c r="DO108" s="98"/>
      <c r="DP108" s="98"/>
      <c r="DQ108" s="98"/>
      <c r="DR108" s="98"/>
      <c r="DS108" s="98"/>
      <c r="DT108" s="98"/>
      <c r="DU108" s="98"/>
      <c r="DV108" s="98"/>
      <c r="DW108" s="98"/>
      <c r="DX108" s="98"/>
      <c r="DY108" s="98"/>
      <c r="DZ108" s="98"/>
      <c r="EA108" s="98"/>
      <c r="EB108" s="98"/>
      <c r="EC108" s="98"/>
      <c r="ED108" s="98"/>
      <c r="EE108" s="98"/>
      <c r="EF108" s="98"/>
      <c r="EG108" s="98"/>
      <c r="EH108" s="98"/>
      <c r="EI108" s="98"/>
      <c r="EJ108" s="98"/>
      <c r="EK108" s="98"/>
      <c r="EL108" s="98"/>
      <c r="EM108" s="98"/>
      <c r="EN108" s="98"/>
      <c r="EO108" s="98"/>
      <c r="EP108" s="98"/>
      <c r="EQ108" s="98"/>
      <c r="ER108" s="98"/>
      <c r="ES108" s="98"/>
      <c r="ET108" s="98"/>
      <c r="EU108" s="98"/>
      <c r="EV108" s="98"/>
      <c r="EW108" s="98"/>
      <c r="EX108" s="98"/>
    </row>
    <row r="109" spans="2:154" s="97" customFormat="1" x14ac:dyDescent="0.35">
      <c r="B109" s="104"/>
      <c r="C109" s="104"/>
      <c r="D109" s="104"/>
      <c r="E109" s="104"/>
      <c r="F109" s="105"/>
      <c r="G109" s="106"/>
      <c r="H109" s="104"/>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c r="BC109" s="98"/>
      <c r="BD109" s="98"/>
      <c r="BE109" s="98"/>
      <c r="BF109" s="98"/>
      <c r="BG109" s="98"/>
      <c r="BH109" s="98"/>
      <c r="BI109" s="98"/>
      <c r="BJ109" s="98"/>
      <c r="BK109" s="98"/>
      <c r="BL109" s="98"/>
      <c r="BM109" s="98"/>
      <c r="BN109" s="98"/>
      <c r="BO109" s="98"/>
      <c r="BP109" s="98"/>
      <c r="BQ109" s="98"/>
      <c r="BR109" s="98"/>
      <c r="BS109" s="98"/>
      <c r="BT109" s="98"/>
      <c r="BU109" s="98"/>
      <c r="BV109" s="98"/>
      <c r="BW109" s="98"/>
      <c r="BX109" s="98"/>
      <c r="BY109" s="98"/>
      <c r="BZ109" s="98"/>
      <c r="CA109" s="98"/>
      <c r="CB109" s="98"/>
      <c r="CC109" s="98"/>
      <c r="CD109" s="98"/>
      <c r="CE109" s="98"/>
      <c r="CF109" s="98"/>
      <c r="CG109" s="98"/>
      <c r="CH109" s="98"/>
      <c r="CI109" s="98"/>
      <c r="CJ109" s="98"/>
      <c r="CK109" s="98"/>
      <c r="CL109" s="98"/>
      <c r="CM109" s="98"/>
      <c r="CN109" s="98"/>
      <c r="CO109" s="98"/>
      <c r="CP109" s="98"/>
      <c r="CQ109" s="98"/>
      <c r="CR109" s="98"/>
      <c r="CS109" s="98"/>
      <c r="CT109" s="98"/>
      <c r="CU109" s="98"/>
      <c r="CV109" s="98"/>
      <c r="CW109" s="98"/>
      <c r="CX109" s="98"/>
      <c r="CY109" s="98"/>
      <c r="CZ109" s="98"/>
      <c r="DA109" s="98"/>
      <c r="DB109" s="98"/>
      <c r="DC109" s="98"/>
      <c r="DD109" s="98"/>
      <c r="DE109" s="98"/>
      <c r="DF109" s="98"/>
      <c r="DG109" s="98"/>
      <c r="DH109" s="98"/>
      <c r="DI109" s="98"/>
      <c r="DJ109" s="98"/>
      <c r="DK109" s="98"/>
      <c r="DL109" s="98"/>
      <c r="DM109" s="98"/>
      <c r="DN109" s="98"/>
      <c r="DO109" s="98"/>
      <c r="DP109" s="98"/>
      <c r="DQ109" s="98"/>
      <c r="DR109" s="98"/>
      <c r="DS109" s="98"/>
      <c r="DT109" s="98"/>
      <c r="DU109" s="98"/>
      <c r="DV109" s="98"/>
      <c r="DW109" s="98"/>
      <c r="DX109" s="98"/>
      <c r="DY109" s="98"/>
      <c r="DZ109" s="98"/>
      <c r="EA109" s="98"/>
      <c r="EB109" s="98"/>
      <c r="EC109" s="98"/>
      <c r="ED109" s="98"/>
      <c r="EE109" s="98"/>
      <c r="EF109" s="98"/>
      <c r="EG109" s="98"/>
      <c r="EH109" s="98"/>
      <c r="EI109" s="98"/>
      <c r="EJ109" s="98"/>
      <c r="EK109" s="98"/>
      <c r="EL109" s="98"/>
      <c r="EM109" s="98"/>
      <c r="EN109" s="98"/>
      <c r="EO109" s="98"/>
      <c r="EP109" s="98"/>
      <c r="EQ109" s="98"/>
      <c r="ER109" s="98"/>
      <c r="ES109" s="98"/>
      <c r="ET109" s="98"/>
      <c r="EU109" s="98"/>
      <c r="EV109" s="98"/>
      <c r="EW109" s="98"/>
      <c r="EX109" s="98"/>
    </row>
    <row r="110" spans="2:154" s="97" customFormat="1" x14ac:dyDescent="0.35">
      <c r="B110" s="104"/>
      <c r="C110" s="104"/>
      <c r="D110" s="104"/>
      <c r="E110" s="104"/>
      <c r="F110" s="105"/>
      <c r="G110" s="106"/>
      <c r="H110" s="104"/>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8"/>
      <c r="BB110" s="98"/>
      <c r="BC110" s="98"/>
      <c r="BD110" s="98"/>
      <c r="BE110" s="98"/>
      <c r="BF110" s="98"/>
      <c r="BG110" s="98"/>
      <c r="BH110" s="98"/>
      <c r="BI110" s="98"/>
      <c r="BJ110" s="98"/>
      <c r="BK110" s="98"/>
      <c r="BL110" s="98"/>
      <c r="BM110" s="98"/>
      <c r="BN110" s="98"/>
      <c r="BO110" s="98"/>
      <c r="BP110" s="98"/>
      <c r="BQ110" s="98"/>
      <c r="BR110" s="98"/>
      <c r="BS110" s="98"/>
      <c r="BT110" s="98"/>
      <c r="BU110" s="98"/>
      <c r="BV110" s="98"/>
      <c r="BW110" s="98"/>
      <c r="BX110" s="98"/>
      <c r="BY110" s="98"/>
      <c r="BZ110" s="98"/>
      <c r="CA110" s="98"/>
      <c r="CB110" s="98"/>
      <c r="CC110" s="98"/>
      <c r="CD110" s="98"/>
      <c r="CE110" s="98"/>
      <c r="CF110" s="98"/>
      <c r="CG110" s="98"/>
      <c r="CH110" s="98"/>
      <c r="CI110" s="98"/>
      <c r="CJ110" s="98"/>
      <c r="CK110" s="98"/>
      <c r="CL110" s="98"/>
      <c r="CM110" s="98"/>
      <c r="CN110" s="98"/>
      <c r="CO110" s="98"/>
      <c r="CP110" s="98"/>
      <c r="CQ110" s="98"/>
      <c r="CR110" s="98"/>
      <c r="CS110" s="98"/>
      <c r="CT110" s="98"/>
      <c r="CU110" s="98"/>
      <c r="CV110" s="98"/>
      <c r="CW110" s="98"/>
      <c r="CX110" s="98"/>
      <c r="CY110" s="98"/>
      <c r="CZ110" s="98"/>
      <c r="DA110" s="98"/>
      <c r="DB110" s="98"/>
      <c r="DC110" s="98"/>
      <c r="DD110" s="98"/>
      <c r="DE110" s="98"/>
      <c r="DF110" s="98"/>
      <c r="DG110" s="98"/>
      <c r="DH110" s="98"/>
      <c r="DI110" s="98"/>
      <c r="DJ110" s="98"/>
      <c r="DK110" s="98"/>
      <c r="DL110" s="98"/>
      <c r="DM110" s="98"/>
      <c r="DN110" s="98"/>
      <c r="DO110" s="98"/>
      <c r="DP110" s="98"/>
      <c r="DQ110" s="98"/>
      <c r="DR110" s="98"/>
      <c r="DS110" s="98"/>
      <c r="DT110" s="98"/>
      <c r="DU110" s="98"/>
      <c r="DV110" s="98"/>
      <c r="DW110" s="98"/>
      <c r="DX110" s="98"/>
      <c r="DY110" s="98"/>
      <c r="DZ110" s="98"/>
      <c r="EA110" s="98"/>
      <c r="EB110" s="98"/>
      <c r="EC110" s="98"/>
      <c r="ED110" s="98"/>
      <c r="EE110" s="98"/>
      <c r="EF110" s="98"/>
      <c r="EG110" s="98"/>
      <c r="EH110" s="98"/>
      <c r="EI110" s="98"/>
      <c r="EJ110" s="98"/>
      <c r="EK110" s="98"/>
      <c r="EL110" s="98"/>
      <c r="EM110" s="98"/>
      <c r="EN110" s="98"/>
      <c r="EO110" s="98"/>
      <c r="EP110" s="98"/>
      <c r="EQ110" s="98"/>
      <c r="ER110" s="98"/>
      <c r="ES110" s="98"/>
      <c r="ET110" s="98"/>
      <c r="EU110" s="98"/>
      <c r="EV110" s="98"/>
      <c r="EW110" s="98"/>
      <c r="EX110" s="98"/>
    </row>
    <row r="111" spans="2:154" s="97" customFormat="1" x14ac:dyDescent="0.35">
      <c r="B111" s="104"/>
      <c r="C111" s="104"/>
      <c r="D111" s="104"/>
      <c r="E111" s="104"/>
      <c r="F111" s="105"/>
      <c r="G111" s="106"/>
      <c r="H111" s="104"/>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8"/>
      <c r="BB111" s="98"/>
      <c r="BC111" s="98"/>
      <c r="BD111" s="98"/>
      <c r="BE111" s="98"/>
      <c r="BF111" s="98"/>
      <c r="BG111" s="98"/>
      <c r="BH111" s="98"/>
      <c r="BI111" s="98"/>
      <c r="BJ111" s="98"/>
      <c r="BK111" s="98"/>
      <c r="BL111" s="98"/>
      <c r="BM111" s="98"/>
      <c r="BN111" s="98"/>
      <c r="BO111" s="98"/>
      <c r="BP111" s="98"/>
      <c r="BQ111" s="98"/>
      <c r="BR111" s="98"/>
      <c r="BS111" s="98"/>
      <c r="BT111" s="98"/>
      <c r="BU111" s="98"/>
      <c r="BV111" s="98"/>
      <c r="BW111" s="98"/>
      <c r="BX111" s="98"/>
      <c r="BY111" s="98"/>
      <c r="BZ111" s="98"/>
      <c r="CA111" s="98"/>
      <c r="CB111" s="98"/>
      <c r="CC111" s="98"/>
      <c r="CD111" s="98"/>
      <c r="CE111" s="98"/>
      <c r="CF111" s="98"/>
      <c r="CG111" s="98"/>
      <c r="CH111" s="98"/>
      <c r="CI111" s="98"/>
      <c r="CJ111" s="98"/>
      <c r="CK111" s="98"/>
      <c r="CL111" s="98"/>
      <c r="CM111" s="98"/>
      <c r="CN111" s="98"/>
      <c r="CO111" s="98"/>
      <c r="CP111" s="98"/>
      <c r="CQ111" s="98"/>
      <c r="CR111" s="98"/>
      <c r="CS111" s="98"/>
      <c r="CT111" s="98"/>
      <c r="CU111" s="98"/>
      <c r="CV111" s="98"/>
      <c r="CW111" s="98"/>
      <c r="CX111" s="98"/>
      <c r="CY111" s="98"/>
      <c r="CZ111" s="98"/>
      <c r="DA111" s="98"/>
      <c r="DB111" s="98"/>
      <c r="DC111" s="98"/>
      <c r="DD111" s="98"/>
      <c r="DE111" s="98"/>
      <c r="DF111" s="98"/>
      <c r="DG111" s="98"/>
      <c r="DH111" s="98"/>
      <c r="DI111" s="98"/>
      <c r="DJ111" s="98"/>
      <c r="DK111" s="98"/>
      <c r="DL111" s="98"/>
      <c r="DM111" s="98"/>
      <c r="DN111" s="98"/>
      <c r="DO111" s="98"/>
      <c r="DP111" s="98"/>
      <c r="DQ111" s="98"/>
      <c r="DR111" s="98"/>
      <c r="DS111" s="98"/>
      <c r="DT111" s="98"/>
      <c r="DU111" s="98"/>
      <c r="DV111" s="98"/>
      <c r="DW111" s="98"/>
      <c r="DX111" s="98"/>
      <c r="DY111" s="98"/>
      <c r="DZ111" s="98"/>
      <c r="EA111" s="98"/>
      <c r="EB111" s="98"/>
      <c r="EC111" s="98"/>
      <c r="ED111" s="98"/>
      <c r="EE111" s="98"/>
      <c r="EF111" s="98"/>
      <c r="EG111" s="98"/>
      <c r="EH111" s="98"/>
      <c r="EI111" s="98"/>
      <c r="EJ111" s="98"/>
      <c r="EK111" s="98"/>
      <c r="EL111" s="98"/>
      <c r="EM111" s="98"/>
      <c r="EN111" s="98"/>
      <c r="EO111" s="98"/>
      <c r="EP111" s="98"/>
      <c r="EQ111" s="98"/>
      <c r="ER111" s="98"/>
      <c r="ES111" s="98"/>
      <c r="ET111" s="98"/>
      <c r="EU111" s="98"/>
      <c r="EV111" s="98"/>
      <c r="EW111" s="98"/>
      <c r="EX111" s="98"/>
    </row>
    <row r="112" spans="2:154" s="97" customFormat="1" x14ac:dyDescent="0.35">
      <c r="B112" s="104"/>
      <c r="C112" s="104"/>
      <c r="D112" s="104"/>
      <c r="E112" s="104"/>
      <c r="F112" s="105"/>
      <c r="G112" s="106"/>
      <c r="H112" s="104"/>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c r="BC112" s="98"/>
      <c r="BD112" s="98"/>
      <c r="BE112" s="98"/>
      <c r="BF112" s="98"/>
      <c r="BG112" s="98"/>
      <c r="BH112" s="98"/>
      <c r="BI112" s="98"/>
      <c r="BJ112" s="98"/>
      <c r="BK112" s="98"/>
      <c r="BL112" s="98"/>
      <c r="BM112" s="98"/>
      <c r="BN112" s="98"/>
      <c r="BO112" s="98"/>
      <c r="BP112" s="98"/>
      <c r="BQ112" s="98"/>
      <c r="BR112" s="98"/>
      <c r="BS112" s="98"/>
      <c r="BT112" s="98"/>
      <c r="BU112" s="98"/>
      <c r="BV112" s="98"/>
      <c r="BW112" s="98"/>
      <c r="BX112" s="98"/>
      <c r="BY112" s="98"/>
      <c r="BZ112" s="98"/>
      <c r="CA112" s="98"/>
      <c r="CB112" s="98"/>
      <c r="CC112" s="98"/>
      <c r="CD112" s="98"/>
      <c r="CE112" s="98"/>
      <c r="CF112" s="98"/>
      <c r="CG112" s="98"/>
      <c r="CH112" s="98"/>
      <c r="CI112" s="98"/>
      <c r="CJ112" s="98"/>
      <c r="CK112" s="98"/>
      <c r="CL112" s="98"/>
      <c r="CM112" s="98"/>
      <c r="CN112" s="98"/>
      <c r="CO112" s="98"/>
      <c r="CP112" s="98"/>
      <c r="CQ112" s="98"/>
      <c r="CR112" s="98"/>
      <c r="CS112" s="98"/>
      <c r="CT112" s="98"/>
      <c r="CU112" s="98"/>
      <c r="CV112" s="98"/>
      <c r="CW112" s="98"/>
      <c r="CX112" s="98"/>
      <c r="CY112" s="98"/>
      <c r="CZ112" s="98"/>
      <c r="DA112" s="98"/>
      <c r="DB112" s="98"/>
      <c r="DC112" s="98"/>
      <c r="DD112" s="98"/>
      <c r="DE112" s="98"/>
      <c r="DF112" s="98"/>
      <c r="DG112" s="98"/>
      <c r="DH112" s="98"/>
      <c r="DI112" s="98"/>
      <c r="DJ112" s="98"/>
      <c r="DK112" s="98"/>
      <c r="DL112" s="98"/>
      <c r="DM112" s="98"/>
      <c r="DN112" s="98"/>
      <c r="DO112" s="98"/>
      <c r="DP112" s="98"/>
      <c r="DQ112" s="98"/>
      <c r="DR112" s="98"/>
      <c r="DS112" s="98"/>
      <c r="DT112" s="98"/>
      <c r="DU112" s="98"/>
      <c r="DV112" s="98"/>
      <c r="DW112" s="98"/>
      <c r="DX112" s="98"/>
      <c r="DY112" s="98"/>
      <c r="DZ112" s="98"/>
      <c r="EA112" s="98"/>
      <c r="EB112" s="98"/>
      <c r="EC112" s="98"/>
      <c r="ED112" s="98"/>
      <c r="EE112" s="98"/>
      <c r="EF112" s="98"/>
      <c r="EG112" s="98"/>
      <c r="EH112" s="98"/>
      <c r="EI112" s="98"/>
      <c r="EJ112" s="98"/>
      <c r="EK112" s="98"/>
      <c r="EL112" s="98"/>
      <c r="EM112" s="98"/>
      <c r="EN112" s="98"/>
      <c r="EO112" s="98"/>
      <c r="EP112" s="98"/>
      <c r="EQ112" s="98"/>
      <c r="ER112" s="98"/>
      <c r="ES112" s="98"/>
      <c r="ET112" s="98"/>
      <c r="EU112" s="98"/>
      <c r="EV112" s="98"/>
      <c r="EW112" s="98"/>
      <c r="EX112" s="98"/>
    </row>
    <row r="113" spans="2:154" s="97" customFormat="1" x14ac:dyDescent="0.35">
      <c r="B113" s="104"/>
      <c r="C113" s="104"/>
      <c r="D113" s="104"/>
      <c r="E113" s="104"/>
      <c r="F113" s="105"/>
      <c r="G113" s="106"/>
      <c r="H113" s="104"/>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c r="BC113" s="98"/>
      <c r="BD113" s="98"/>
      <c r="BE113" s="98"/>
      <c r="BF113" s="98"/>
      <c r="BG113" s="98"/>
      <c r="BH113" s="98"/>
      <c r="BI113" s="98"/>
      <c r="BJ113" s="98"/>
      <c r="BK113" s="98"/>
      <c r="BL113" s="98"/>
      <c r="BM113" s="98"/>
      <c r="BN113" s="98"/>
      <c r="BO113" s="98"/>
      <c r="BP113" s="98"/>
      <c r="BQ113" s="98"/>
      <c r="BR113" s="98"/>
      <c r="BS113" s="98"/>
      <c r="BT113" s="98"/>
      <c r="BU113" s="98"/>
      <c r="BV113" s="98"/>
      <c r="BW113" s="98"/>
      <c r="BX113" s="98"/>
      <c r="BY113" s="98"/>
      <c r="BZ113" s="98"/>
      <c r="CA113" s="98"/>
      <c r="CB113" s="98"/>
      <c r="CC113" s="98"/>
      <c r="CD113" s="98"/>
      <c r="CE113" s="98"/>
      <c r="CF113" s="98"/>
      <c r="CG113" s="98"/>
      <c r="CH113" s="98"/>
      <c r="CI113" s="98"/>
      <c r="CJ113" s="98"/>
      <c r="CK113" s="98"/>
      <c r="CL113" s="98"/>
      <c r="CM113" s="98"/>
      <c r="CN113" s="98"/>
      <c r="CO113" s="98"/>
      <c r="CP113" s="98"/>
      <c r="CQ113" s="98"/>
      <c r="CR113" s="98"/>
      <c r="CS113" s="98"/>
      <c r="CT113" s="98"/>
      <c r="CU113" s="98"/>
      <c r="CV113" s="98"/>
      <c r="CW113" s="98"/>
      <c r="CX113" s="98"/>
      <c r="CY113" s="98"/>
      <c r="CZ113" s="98"/>
      <c r="DA113" s="98"/>
      <c r="DB113" s="98"/>
      <c r="DC113" s="98"/>
      <c r="DD113" s="98"/>
      <c r="DE113" s="98"/>
      <c r="DF113" s="98"/>
      <c r="DG113" s="98"/>
      <c r="DH113" s="98"/>
      <c r="DI113" s="98"/>
      <c r="DJ113" s="98"/>
      <c r="DK113" s="98"/>
      <c r="DL113" s="98"/>
      <c r="DM113" s="98"/>
      <c r="DN113" s="98"/>
      <c r="DO113" s="98"/>
      <c r="DP113" s="98"/>
      <c r="DQ113" s="98"/>
      <c r="DR113" s="98"/>
      <c r="DS113" s="98"/>
      <c r="DT113" s="98"/>
      <c r="DU113" s="98"/>
      <c r="DV113" s="98"/>
      <c r="DW113" s="98"/>
      <c r="DX113" s="98"/>
      <c r="DY113" s="98"/>
      <c r="DZ113" s="98"/>
      <c r="EA113" s="98"/>
      <c r="EB113" s="98"/>
      <c r="EC113" s="98"/>
      <c r="ED113" s="98"/>
      <c r="EE113" s="98"/>
      <c r="EF113" s="98"/>
      <c r="EG113" s="98"/>
      <c r="EH113" s="98"/>
      <c r="EI113" s="98"/>
      <c r="EJ113" s="98"/>
      <c r="EK113" s="98"/>
      <c r="EL113" s="98"/>
      <c r="EM113" s="98"/>
      <c r="EN113" s="98"/>
      <c r="EO113" s="98"/>
      <c r="EP113" s="98"/>
      <c r="EQ113" s="98"/>
      <c r="ER113" s="98"/>
      <c r="ES113" s="98"/>
      <c r="ET113" s="98"/>
      <c r="EU113" s="98"/>
      <c r="EV113" s="98"/>
      <c r="EW113" s="98"/>
      <c r="EX113" s="98"/>
    </row>
    <row r="114" spans="2:154" s="97" customFormat="1" x14ac:dyDescent="0.35">
      <c r="B114" s="104"/>
      <c r="C114" s="104"/>
      <c r="D114" s="104"/>
      <c r="E114" s="104"/>
      <c r="F114" s="105"/>
      <c r="G114" s="106"/>
      <c r="H114" s="104"/>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8"/>
      <c r="BB114" s="98"/>
      <c r="BC114" s="98"/>
      <c r="BD114" s="98"/>
      <c r="BE114" s="98"/>
      <c r="BF114" s="98"/>
      <c r="BG114" s="98"/>
      <c r="BH114" s="98"/>
      <c r="BI114" s="98"/>
      <c r="BJ114" s="98"/>
      <c r="BK114" s="98"/>
      <c r="BL114" s="98"/>
      <c r="BM114" s="98"/>
      <c r="BN114" s="98"/>
      <c r="BO114" s="98"/>
      <c r="BP114" s="98"/>
      <c r="BQ114" s="98"/>
      <c r="BR114" s="98"/>
      <c r="BS114" s="98"/>
      <c r="BT114" s="98"/>
      <c r="BU114" s="98"/>
      <c r="BV114" s="98"/>
      <c r="BW114" s="98"/>
      <c r="BX114" s="98"/>
      <c r="BY114" s="98"/>
      <c r="BZ114" s="98"/>
      <c r="CA114" s="98"/>
      <c r="CB114" s="98"/>
      <c r="CC114" s="98"/>
      <c r="CD114" s="98"/>
      <c r="CE114" s="98"/>
      <c r="CF114" s="98"/>
      <c r="CG114" s="98"/>
      <c r="CH114" s="98"/>
      <c r="CI114" s="98"/>
      <c r="CJ114" s="98"/>
      <c r="CK114" s="98"/>
      <c r="CL114" s="98"/>
      <c r="CM114" s="98"/>
      <c r="CN114" s="98"/>
      <c r="CO114" s="98"/>
      <c r="CP114" s="98"/>
      <c r="CQ114" s="98"/>
      <c r="CR114" s="98"/>
      <c r="CS114" s="98"/>
      <c r="CT114" s="98"/>
      <c r="CU114" s="98"/>
      <c r="CV114" s="98"/>
      <c r="CW114" s="98"/>
      <c r="CX114" s="98"/>
      <c r="CY114" s="98"/>
      <c r="CZ114" s="98"/>
      <c r="DA114" s="98"/>
      <c r="DB114" s="98"/>
      <c r="DC114" s="98"/>
      <c r="DD114" s="98"/>
      <c r="DE114" s="98"/>
      <c r="DF114" s="98"/>
      <c r="DG114" s="98"/>
      <c r="DH114" s="98"/>
      <c r="DI114" s="98"/>
      <c r="DJ114" s="98"/>
      <c r="DK114" s="98"/>
      <c r="DL114" s="98"/>
      <c r="DM114" s="98"/>
      <c r="DN114" s="98"/>
      <c r="DO114" s="98"/>
      <c r="DP114" s="98"/>
      <c r="DQ114" s="98"/>
      <c r="DR114" s="98"/>
      <c r="DS114" s="98"/>
      <c r="DT114" s="98"/>
      <c r="DU114" s="98"/>
      <c r="DV114" s="98"/>
      <c r="DW114" s="98"/>
      <c r="DX114" s="98"/>
      <c r="DY114" s="98"/>
      <c r="DZ114" s="98"/>
      <c r="EA114" s="98"/>
      <c r="EB114" s="98"/>
      <c r="EC114" s="98"/>
      <c r="ED114" s="98"/>
      <c r="EE114" s="98"/>
      <c r="EF114" s="98"/>
      <c r="EG114" s="98"/>
      <c r="EH114" s="98"/>
      <c r="EI114" s="98"/>
      <c r="EJ114" s="98"/>
      <c r="EK114" s="98"/>
      <c r="EL114" s="98"/>
      <c r="EM114" s="98"/>
      <c r="EN114" s="98"/>
      <c r="EO114" s="98"/>
      <c r="EP114" s="98"/>
      <c r="EQ114" s="98"/>
      <c r="ER114" s="98"/>
      <c r="ES114" s="98"/>
      <c r="ET114" s="98"/>
      <c r="EU114" s="98"/>
      <c r="EV114" s="98"/>
      <c r="EW114" s="98"/>
      <c r="EX114" s="98"/>
    </row>
    <row r="115" spans="2:154" s="97" customFormat="1" x14ac:dyDescent="0.35">
      <c r="B115" s="104"/>
      <c r="C115" s="104"/>
      <c r="D115" s="104"/>
      <c r="E115" s="104"/>
      <c r="F115" s="105"/>
      <c r="G115" s="106"/>
      <c r="H115" s="104"/>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8"/>
      <c r="BB115" s="98"/>
      <c r="BC115" s="98"/>
      <c r="BD115" s="98"/>
      <c r="BE115" s="98"/>
      <c r="BF115" s="98"/>
      <c r="BG115" s="98"/>
      <c r="BH115" s="98"/>
      <c r="BI115" s="98"/>
      <c r="BJ115" s="98"/>
      <c r="BK115" s="98"/>
      <c r="BL115" s="98"/>
      <c r="BM115" s="98"/>
      <c r="BN115" s="98"/>
      <c r="BO115" s="98"/>
      <c r="BP115" s="98"/>
      <c r="BQ115" s="98"/>
      <c r="BR115" s="98"/>
      <c r="BS115" s="98"/>
      <c r="BT115" s="98"/>
      <c r="BU115" s="98"/>
      <c r="BV115" s="98"/>
      <c r="BW115" s="98"/>
      <c r="BX115" s="98"/>
      <c r="BY115" s="98"/>
      <c r="BZ115" s="98"/>
      <c r="CA115" s="98"/>
      <c r="CB115" s="98"/>
      <c r="CC115" s="98"/>
      <c r="CD115" s="98"/>
      <c r="CE115" s="98"/>
      <c r="CF115" s="98"/>
      <c r="CG115" s="98"/>
      <c r="CH115" s="98"/>
      <c r="CI115" s="98"/>
      <c r="CJ115" s="98"/>
      <c r="CK115" s="98"/>
      <c r="CL115" s="98"/>
      <c r="CM115" s="98"/>
      <c r="CN115" s="98"/>
      <c r="CO115" s="98"/>
      <c r="CP115" s="98"/>
      <c r="CQ115" s="98"/>
      <c r="CR115" s="98"/>
      <c r="CS115" s="98"/>
      <c r="CT115" s="98"/>
      <c r="CU115" s="98"/>
      <c r="CV115" s="98"/>
      <c r="CW115" s="98"/>
      <c r="CX115" s="98"/>
      <c r="CY115" s="98"/>
      <c r="CZ115" s="98"/>
      <c r="DA115" s="98"/>
      <c r="DB115" s="98"/>
      <c r="DC115" s="98"/>
      <c r="DD115" s="98"/>
      <c r="DE115" s="98"/>
      <c r="DF115" s="98"/>
      <c r="DG115" s="98"/>
      <c r="DH115" s="98"/>
      <c r="DI115" s="98"/>
      <c r="DJ115" s="98"/>
      <c r="DK115" s="98"/>
      <c r="DL115" s="98"/>
      <c r="DM115" s="98"/>
      <c r="DN115" s="98"/>
      <c r="DO115" s="98"/>
      <c r="DP115" s="98"/>
      <c r="DQ115" s="98"/>
      <c r="DR115" s="98"/>
      <c r="DS115" s="98"/>
      <c r="DT115" s="98"/>
      <c r="DU115" s="98"/>
      <c r="DV115" s="98"/>
      <c r="DW115" s="98"/>
      <c r="DX115" s="98"/>
      <c r="DY115" s="98"/>
      <c r="DZ115" s="98"/>
      <c r="EA115" s="98"/>
      <c r="EB115" s="98"/>
      <c r="EC115" s="98"/>
      <c r="ED115" s="98"/>
      <c r="EE115" s="98"/>
      <c r="EF115" s="98"/>
      <c r="EG115" s="98"/>
      <c r="EH115" s="98"/>
      <c r="EI115" s="98"/>
      <c r="EJ115" s="98"/>
      <c r="EK115" s="98"/>
      <c r="EL115" s="98"/>
      <c r="EM115" s="98"/>
      <c r="EN115" s="98"/>
      <c r="EO115" s="98"/>
      <c r="EP115" s="98"/>
      <c r="EQ115" s="98"/>
      <c r="ER115" s="98"/>
      <c r="ES115" s="98"/>
      <c r="ET115" s="98"/>
      <c r="EU115" s="98"/>
      <c r="EV115" s="98"/>
      <c r="EW115" s="98"/>
      <c r="EX115" s="98"/>
    </row>
    <row r="116" spans="2:154" s="97" customFormat="1" x14ac:dyDescent="0.35">
      <c r="B116" s="104"/>
      <c r="C116" s="104"/>
      <c r="D116" s="104"/>
      <c r="E116" s="104"/>
      <c r="F116" s="105"/>
      <c r="G116" s="106"/>
      <c r="H116" s="104"/>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98"/>
      <c r="BG116" s="98"/>
      <c r="BH116" s="98"/>
      <c r="BI116" s="98"/>
      <c r="BJ116" s="98"/>
      <c r="BK116" s="98"/>
      <c r="BL116" s="98"/>
      <c r="BM116" s="98"/>
      <c r="BN116" s="98"/>
      <c r="BO116" s="98"/>
      <c r="BP116" s="98"/>
      <c r="BQ116" s="98"/>
      <c r="BR116" s="98"/>
      <c r="BS116" s="98"/>
      <c r="BT116" s="98"/>
      <c r="BU116" s="98"/>
      <c r="BV116" s="98"/>
      <c r="BW116" s="98"/>
      <c r="BX116" s="98"/>
      <c r="BY116" s="98"/>
      <c r="BZ116" s="98"/>
      <c r="CA116" s="98"/>
      <c r="CB116" s="98"/>
      <c r="CC116" s="98"/>
      <c r="CD116" s="98"/>
      <c r="CE116" s="98"/>
      <c r="CF116" s="98"/>
      <c r="CG116" s="98"/>
      <c r="CH116" s="98"/>
      <c r="CI116" s="98"/>
      <c r="CJ116" s="98"/>
      <c r="CK116" s="98"/>
      <c r="CL116" s="98"/>
      <c r="CM116" s="98"/>
      <c r="CN116" s="98"/>
      <c r="CO116" s="98"/>
      <c r="CP116" s="98"/>
      <c r="CQ116" s="98"/>
      <c r="CR116" s="98"/>
      <c r="CS116" s="98"/>
      <c r="CT116" s="98"/>
      <c r="CU116" s="98"/>
      <c r="CV116" s="98"/>
      <c r="CW116" s="98"/>
      <c r="CX116" s="98"/>
      <c r="CY116" s="98"/>
      <c r="CZ116" s="98"/>
      <c r="DA116" s="98"/>
      <c r="DB116" s="98"/>
      <c r="DC116" s="98"/>
      <c r="DD116" s="98"/>
      <c r="DE116" s="98"/>
      <c r="DF116" s="98"/>
      <c r="DG116" s="98"/>
      <c r="DH116" s="98"/>
      <c r="DI116" s="98"/>
      <c r="DJ116" s="98"/>
      <c r="DK116" s="98"/>
      <c r="DL116" s="98"/>
      <c r="DM116" s="98"/>
      <c r="DN116" s="98"/>
      <c r="DO116" s="98"/>
      <c r="DP116" s="98"/>
      <c r="DQ116" s="98"/>
      <c r="DR116" s="98"/>
      <c r="DS116" s="98"/>
      <c r="DT116" s="98"/>
      <c r="DU116" s="98"/>
      <c r="DV116" s="98"/>
      <c r="DW116" s="98"/>
      <c r="DX116" s="98"/>
      <c r="DY116" s="98"/>
      <c r="DZ116" s="98"/>
      <c r="EA116" s="98"/>
      <c r="EB116" s="98"/>
      <c r="EC116" s="98"/>
      <c r="ED116" s="98"/>
      <c r="EE116" s="98"/>
      <c r="EF116" s="98"/>
      <c r="EG116" s="98"/>
      <c r="EH116" s="98"/>
      <c r="EI116" s="98"/>
      <c r="EJ116" s="98"/>
      <c r="EK116" s="98"/>
      <c r="EL116" s="98"/>
      <c r="EM116" s="98"/>
      <c r="EN116" s="98"/>
      <c r="EO116" s="98"/>
      <c r="EP116" s="98"/>
      <c r="EQ116" s="98"/>
      <c r="ER116" s="98"/>
      <c r="ES116" s="98"/>
      <c r="ET116" s="98"/>
      <c r="EU116" s="98"/>
      <c r="EV116" s="98"/>
      <c r="EW116" s="98"/>
      <c r="EX116" s="98"/>
    </row>
    <row r="117" spans="2:154" s="97" customFormat="1" x14ac:dyDescent="0.35">
      <c r="B117" s="104"/>
      <c r="C117" s="104"/>
      <c r="D117" s="104"/>
      <c r="E117" s="104"/>
      <c r="F117" s="105"/>
      <c r="G117" s="106"/>
      <c r="H117" s="104"/>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8"/>
      <c r="BB117" s="98"/>
      <c r="BC117" s="98"/>
      <c r="BD117" s="98"/>
      <c r="BE117" s="98"/>
      <c r="BF117" s="98"/>
      <c r="BG117" s="98"/>
      <c r="BH117" s="98"/>
      <c r="BI117" s="98"/>
      <c r="BJ117" s="98"/>
      <c r="BK117" s="98"/>
      <c r="BL117" s="98"/>
      <c r="BM117" s="98"/>
      <c r="BN117" s="98"/>
      <c r="BO117" s="98"/>
      <c r="BP117" s="98"/>
      <c r="BQ117" s="98"/>
      <c r="BR117" s="98"/>
      <c r="BS117" s="98"/>
      <c r="BT117" s="98"/>
      <c r="BU117" s="98"/>
      <c r="BV117" s="98"/>
      <c r="BW117" s="98"/>
      <c r="BX117" s="98"/>
      <c r="BY117" s="98"/>
      <c r="BZ117" s="98"/>
      <c r="CA117" s="98"/>
      <c r="CB117" s="98"/>
      <c r="CC117" s="98"/>
      <c r="CD117" s="98"/>
      <c r="CE117" s="98"/>
      <c r="CF117" s="98"/>
      <c r="CG117" s="98"/>
      <c r="CH117" s="98"/>
      <c r="CI117" s="98"/>
      <c r="CJ117" s="98"/>
      <c r="CK117" s="98"/>
      <c r="CL117" s="98"/>
      <c r="CM117" s="98"/>
      <c r="CN117" s="98"/>
      <c r="CO117" s="98"/>
      <c r="CP117" s="98"/>
      <c r="CQ117" s="98"/>
      <c r="CR117" s="98"/>
      <c r="CS117" s="98"/>
      <c r="CT117" s="98"/>
      <c r="CU117" s="98"/>
      <c r="CV117" s="98"/>
      <c r="CW117" s="98"/>
      <c r="CX117" s="98"/>
      <c r="CY117" s="98"/>
      <c r="CZ117" s="98"/>
      <c r="DA117" s="98"/>
      <c r="DB117" s="98"/>
      <c r="DC117" s="98"/>
      <c r="DD117" s="98"/>
      <c r="DE117" s="98"/>
      <c r="DF117" s="98"/>
      <c r="DG117" s="98"/>
      <c r="DH117" s="98"/>
      <c r="DI117" s="98"/>
      <c r="DJ117" s="98"/>
      <c r="DK117" s="98"/>
      <c r="DL117" s="98"/>
      <c r="DM117" s="98"/>
      <c r="DN117" s="98"/>
      <c r="DO117" s="98"/>
      <c r="DP117" s="98"/>
      <c r="DQ117" s="98"/>
      <c r="DR117" s="98"/>
      <c r="DS117" s="98"/>
      <c r="DT117" s="98"/>
      <c r="DU117" s="98"/>
      <c r="DV117" s="98"/>
      <c r="DW117" s="98"/>
      <c r="DX117" s="98"/>
      <c r="DY117" s="98"/>
      <c r="DZ117" s="98"/>
      <c r="EA117" s="98"/>
      <c r="EB117" s="98"/>
      <c r="EC117" s="98"/>
      <c r="ED117" s="98"/>
      <c r="EE117" s="98"/>
      <c r="EF117" s="98"/>
      <c r="EG117" s="98"/>
      <c r="EH117" s="98"/>
      <c r="EI117" s="98"/>
      <c r="EJ117" s="98"/>
      <c r="EK117" s="98"/>
      <c r="EL117" s="98"/>
      <c r="EM117" s="98"/>
      <c r="EN117" s="98"/>
      <c r="EO117" s="98"/>
      <c r="EP117" s="98"/>
      <c r="EQ117" s="98"/>
      <c r="ER117" s="98"/>
      <c r="ES117" s="98"/>
      <c r="ET117" s="98"/>
      <c r="EU117" s="98"/>
      <c r="EV117" s="98"/>
      <c r="EW117" s="98"/>
      <c r="EX117" s="98"/>
    </row>
    <row r="118" spans="2:154" s="97" customFormat="1" x14ac:dyDescent="0.35">
      <c r="B118" s="104"/>
      <c r="C118" s="104"/>
      <c r="D118" s="104"/>
      <c r="E118" s="104"/>
      <c r="F118" s="105"/>
      <c r="G118" s="106"/>
      <c r="H118" s="104"/>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8"/>
      <c r="BB118" s="98"/>
      <c r="BC118" s="98"/>
      <c r="BD118" s="98"/>
      <c r="BE118" s="98"/>
      <c r="BF118" s="98"/>
      <c r="BG118" s="98"/>
      <c r="BH118" s="98"/>
      <c r="BI118" s="98"/>
      <c r="BJ118" s="98"/>
      <c r="BK118" s="98"/>
      <c r="BL118" s="98"/>
      <c r="BM118" s="98"/>
      <c r="BN118" s="98"/>
      <c r="BO118" s="98"/>
      <c r="BP118" s="98"/>
      <c r="BQ118" s="98"/>
      <c r="BR118" s="98"/>
      <c r="BS118" s="98"/>
      <c r="BT118" s="98"/>
      <c r="BU118" s="98"/>
      <c r="BV118" s="98"/>
      <c r="BW118" s="98"/>
      <c r="BX118" s="98"/>
      <c r="BY118" s="98"/>
      <c r="BZ118" s="98"/>
      <c r="CA118" s="98"/>
      <c r="CB118" s="98"/>
      <c r="CC118" s="98"/>
      <c r="CD118" s="98"/>
      <c r="CE118" s="98"/>
      <c r="CF118" s="98"/>
      <c r="CG118" s="98"/>
      <c r="CH118" s="98"/>
      <c r="CI118" s="98"/>
      <c r="CJ118" s="98"/>
      <c r="CK118" s="98"/>
      <c r="CL118" s="98"/>
      <c r="CM118" s="98"/>
      <c r="CN118" s="98"/>
      <c r="CO118" s="98"/>
      <c r="CP118" s="98"/>
      <c r="CQ118" s="98"/>
      <c r="CR118" s="98"/>
      <c r="CS118" s="98"/>
      <c r="CT118" s="98"/>
      <c r="CU118" s="98"/>
      <c r="CV118" s="98"/>
      <c r="CW118" s="98"/>
      <c r="CX118" s="98"/>
      <c r="CY118" s="98"/>
      <c r="CZ118" s="98"/>
      <c r="DA118" s="98"/>
      <c r="DB118" s="98"/>
      <c r="DC118" s="98"/>
      <c r="DD118" s="98"/>
      <c r="DE118" s="98"/>
      <c r="DF118" s="98"/>
      <c r="DG118" s="98"/>
      <c r="DH118" s="98"/>
      <c r="DI118" s="98"/>
      <c r="DJ118" s="98"/>
      <c r="DK118" s="98"/>
      <c r="DL118" s="98"/>
      <c r="DM118" s="98"/>
      <c r="DN118" s="98"/>
      <c r="DO118" s="98"/>
      <c r="DP118" s="98"/>
      <c r="DQ118" s="98"/>
      <c r="DR118" s="98"/>
      <c r="DS118" s="98"/>
      <c r="DT118" s="98"/>
      <c r="DU118" s="98"/>
      <c r="DV118" s="98"/>
      <c r="DW118" s="98"/>
      <c r="DX118" s="98"/>
      <c r="DY118" s="98"/>
      <c r="DZ118" s="98"/>
      <c r="EA118" s="98"/>
      <c r="EB118" s="98"/>
      <c r="EC118" s="98"/>
      <c r="ED118" s="98"/>
      <c r="EE118" s="98"/>
      <c r="EF118" s="98"/>
      <c r="EG118" s="98"/>
      <c r="EH118" s="98"/>
      <c r="EI118" s="98"/>
      <c r="EJ118" s="98"/>
      <c r="EK118" s="98"/>
      <c r="EL118" s="98"/>
      <c r="EM118" s="98"/>
      <c r="EN118" s="98"/>
      <c r="EO118" s="98"/>
      <c r="EP118" s="98"/>
      <c r="EQ118" s="98"/>
      <c r="ER118" s="98"/>
      <c r="ES118" s="98"/>
      <c r="ET118" s="98"/>
      <c r="EU118" s="98"/>
      <c r="EV118" s="98"/>
      <c r="EW118" s="98"/>
      <c r="EX118" s="98"/>
    </row>
    <row r="119" spans="2:154" s="97" customFormat="1" x14ac:dyDescent="0.35">
      <c r="B119" s="104"/>
      <c r="C119" s="104"/>
      <c r="D119" s="104"/>
      <c r="E119" s="104"/>
      <c r="F119" s="105"/>
      <c r="G119" s="106"/>
      <c r="H119" s="104"/>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c r="AS119" s="98"/>
      <c r="AT119" s="98"/>
      <c r="AU119" s="98"/>
      <c r="AV119" s="98"/>
      <c r="AW119" s="98"/>
      <c r="AX119" s="98"/>
      <c r="AY119" s="98"/>
      <c r="AZ119" s="98"/>
      <c r="BA119" s="98"/>
      <c r="BB119" s="98"/>
      <c r="BC119" s="98"/>
      <c r="BD119" s="98"/>
      <c r="BE119" s="98"/>
      <c r="BF119" s="98"/>
      <c r="BG119" s="98"/>
      <c r="BH119" s="98"/>
      <c r="BI119" s="98"/>
      <c r="BJ119" s="98"/>
      <c r="BK119" s="98"/>
      <c r="BL119" s="98"/>
      <c r="BM119" s="98"/>
      <c r="BN119" s="98"/>
      <c r="BO119" s="98"/>
      <c r="BP119" s="98"/>
      <c r="BQ119" s="98"/>
      <c r="BR119" s="98"/>
      <c r="BS119" s="98"/>
      <c r="BT119" s="98"/>
      <c r="BU119" s="98"/>
      <c r="BV119" s="98"/>
      <c r="BW119" s="98"/>
      <c r="BX119" s="98"/>
      <c r="BY119" s="98"/>
      <c r="BZ119" s="98"/>
      <c r="CA119" s="98"/>
      <c r="CB119" s="98"/>
      <c r="CC119" s="98"/>
      <c r="CD119" s="98"/>
      <c r="CE119" s="98"/>
      <c r="CF119" s="98"/>
      <c r="CG119" s="98"/>
      <c r="CH119" s="98"/>
      <c r="CI119" s="98"/>
      <c r="CJ119" s="98"/>
      <c r="CK119" s="98"/>
      <c r="CL119" s="98"/>
      <c r="CM119" s="98"/>
      <c r="CN119" s="98"/>
      <c r="CO119" s="98"/>
      <c r="CP119" s="98"/>
      <c r="CQ119" s="98"/>
      <c r="CR119" s="98"/>
      <c r="CS119" s="98"/>
      <c r="CT119" s="98"/>
      <c r="CU119" s="98"/>
      <c r="CV119" s="98"/>
      <c r="CW119" s="98"/>
      <c r="CX119" s="98"/>
      <c r="CY119" s="98"/>
      <c r="CZ119" s="98"/>
      <c r="DA119" s="98"/>
      <c r="DB119" s="98"/>
      <c r="DC119" s="98"/>
      <c r="DD119" s="98"/>
      <c r="DE119" s="98"/>
      <c r="DF119" s="98"/>
      <c r="DG119" s="98"/>
      <c r="DH119" s="98"/>
      <c r="DI119" s="98"/>
      <c r="DJ119" s="98"/>
      <c r="DK119" s="98"/>
      <c r="DL119" s="98"/>
      <c r="DM119" s="98"/>
      <c r="DN119" s="98"/>
      <c r="DO119" s="98"/>
      <c r="DP119" s="98"/>
      <c r="DQ119" s="98"/>
      <c r="DR119" s="98"/>
      <c r="DS119" s="98"/>
      <c r="DT119" s="98"/>
      <c r="DU119" s="98"/>
      <c r="DV119" s="98"/>
      <c r="DW119" s="98"/>
      <c r="DX119" s="98"/>
      <c r="DY119" s="98"/>
      <c r="DZ119" s="98"/>
      <c r="EA119" s="98"/>
      <c r="EB119" s="98"/>
      <c r="EC119" s="98"/>
      <c r="ED119" s="98"/>
      <c r="EE119" s="98"/>
      <c r="EF119" s="98"/>
      <c r="EG119" s="98"/>
      <c r="EH119" s="98"/>
      <c r="EI119" s="98"/>
      <c r="EJ119" s="98"/>
      <c r="EK119" s="98"/>
      <c r="EL119" s="98"/>
      <c r="EM119" s="98"/>
      <c r="EN119" s="98"/>
      <c r="EO119" s="98"/>
      <c r="EP119" s="98"/>
      <c r="EQ119" s="98"/>
      <c r="ER119" s="98"/>
      <c r="ES119" s="98"/>
      <c r="ET119" s="98"/>
      <c r="EU119" s="98"/>
      <c r="EV119" s="98"/>
      <c r="EW119" s="98"/>
      <c r="EX119" s="98"/>
    </row>
    <row r="120" spans="2:154" s="97" customFormat="1" x14ac:dyDescent="0.35">
      <c r="B120" s="104"/>
      <c r="C120" s="104"/>
      <c r="D120" s="104"/>
      <c r="E120" s="104"/>
      <c r="F120" s="105"/>
      <c r="G120" s="106"/>
      <c r="H120" s="104"/>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c r="AP120" s="98"/>
      <c r="AQ120" s="98"/>
      <c r="AR120" s="98"/>
      <c r="AS120" s="98"/>
      <c r="AT120" s="98"/>
      <c r="AU120" s="98"/>
      <c r="AV120" s="98"/>
      <c r="AW120" s="98"/>
      <c r="AX120" s="98"/>
      <c r="AY120" s="98"/>
      <c r="AZ120" s="98"/>
      <c r="BA120" s="98"/>
      <c r="BB120" s="98"/>
      <c r="BC120" s="98"/>
      <c r="BD120" s="98"/>
      <c r="BE120" s="98"/>
      <c r="BF120" s="98"/>
      <c r="BG120" s="98"/>
      <c r="BH120" s="98"/>
      <c r="BI120" s="98"/>
      <c r="BJ120" s="98"/>
      <c r="BK120" s="98"/>
      <c r="BL120" s="98"/>
      <c r="BM120" s="98"/>
      <c r="BN120" s="98"/>
      <c r="BO120" s="98"/>
      <c r="BP120" s="98"/>
      <c r="BQ120" s="98"/>
      <c r="BR120" s="98"/>
      <c r="BS120" s="98"/>
      <c r="BT120" s="98"/>
      <c r="BU120" s="98"/>
      <c r="BV120" s="98"/>
      <c r="BW120" s="98"/>
      <c r="BX120" s="98"/>
      <c r="BY120" s="98"/>
      <c r="BZ120" s="98"/>
      <c r="CA120" s="98"/>
      <c r="CB120" s="98"/>
      <c r="CC120" s="98"/>
      <c r="CD120" s="98"/>
      <c r="CE120" s="98"/>
      <c r="CF120" s="98"/>
      <c r="CG120" s="98"/>
      <c r="CH120" s="98"/>
      <c r="CI120" s="98"/>
      <c r="CJ120" s="98"/>
      <c r="CK120" s="98"/>
      <c r="CL120" s="98"/>
      <c r="CM120" s="98"/>
      <c r="CN120" s="98"/>
      <c r="CO120" s="98"/>
      <c r="CP120" s="98"/>
      <c r="CQ120" s="98"/>
      <c r="CR120" s="98"/>
      <c r="CS120" s="98"/>
      <c r="CT120" s="98"/>
      <c r="CU120" s="98"/>
      <c r="CV120" s="98"/>
      <c r="CW120" s="98"/>
      <c r="CX120" s="98"/>
      <c r="CY120" s="98"/>
      <c r="CZ120" s="98"/>
      <c r="DA120" s="98"/>
      <c r="DB120" s="98"/>
      <c r="DC120" s="98"/>
      <c r="DD120" s="98"/>
      <c r="DE120" s="98"/>
      <c r="DF120" s="98"/>
      <c r="DG120" s="98"/>
      <c r="DH120" s="98"/>
      <c r="DI120" s="98"/>
      <c r="DJ120" s="98"/>
      <c r="DK120" s="98"/>
      <c r="DL120" s="98"/>
      <c r="DM120" s="98"/>
      <c r="DN120" s="98"/>
      <c r="DO120" s="98"/>
      <c r="DP120" s="98"/>
      <c r="DQ120" s="98"/>
      <c r="DR120" s="98"/>
      <c r="DS120" s="98"/>
      <c r="DT120" s="98"/>
      <c r="DU120" s="98"/>
      <c r="DV120" s="98"/>
      <c r="DW120" s="98"/>
      <c r="DX120" s="98"/>
      <c r="DY120" s="98"/>
      <c r="DZ120" s="98"/>
      <c r="EA120" s="98"/>
      <c r="EB120" s="98"/>
      <c r="EC120" s="98"/>
      <c r="ED120" s="98"/>
      <c r="EE120" s="98"/>
      <c r="EF120" s="98"/>
      <c r="EG120" s="98"/>
      <c r="EH120" s="98"/>
      <c r="EI120" s="98"/>
      <c r="EJ120" s="98"/>
      <c r="EK120" s="98"/>
      <c r="EL120" s="98"/>
      <c r="EM120" s="98"/>
      <c r="EN120" s="98"/>
      <c r="EO120" s="98"/>
      <c r="EP120" s="98"/>
      <c r="EQ120" s="98"/>
      <c r="ER120" s="98"/>
      <c r="ES120" s="98"/>
      <c r="ET120" s="98"/>
      <c r="EU120" s="98"/>
      <c r="EV120" s="98"/>
      <c r="EW120" s="98"/>
      <c r="EX120" s="98"/>
    </row>
    <row r="121" spans="2:154" s="97" customFormat="1" x14ac:dyDescent="0.35">
      <c r="B121" s="104"/>
      <c r="C121" s="104"/>
      <c r="D121" s="104"/>
      <c r="E121" s="104"/>
      <c r="F121" s="105"/>
      <c r="G121" s="106"/>
      <c r="H121" s="104"/>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c r="AS121" s="98"/>
      <c r="AT121" s="98"/>
      <c r="AU121" s="98"/>
      <c r="AV121" s="98"/>
      <c r="AW121" s="98"/>
      <c r="AX121" s="98"/>
      <c r="AY121" s="98"/>
      <c r="AZ121" s="98"/>
      <c r="BA121" s="98"/>
      <c r="BB121" s="98"/>
      <c r="BC121" s="98"/>
      <c r="BD121" s="98"/>
      <c r="BE121" s="98"/>
      <c r="BF121" s="98"/>
      <c r="BG121" s="98"/>
      <c r="BH121" s="98"/>
      <c r="BI121" s="98"/>
      <c r="BJ121" s="98"/>
      <c r="BK121" s="98"/>
      <c r="BL121" s="98"/>
      <c r="BM121" s="98"/>
      <c r="BN121" s="98"/>
      <c r="BO121" s="98"/>
      <c r="BP121" s="98"/>
      <c r="BQ121" s="98"/>
      <c r="BR121" s="98"/>
      <c r="BS121" s="98"/>
      <c r="BT121" s="98"/>
      <c r="BU121" s="98"/>
      <c r="BV121" s="98"/>
      <c r="BW121" s="98"/>
      <c r="BX121" s="98"/>
      <c r="BY121" s="98"/>
      <c r="BZ121" s="98"/>
      <c r="CA121" s="98"/>
      <c r="CB121" s="98"/>
      <c r="CC121" s="98"/>
      <c r="CD121" s="98"/>
      <c r="CE121" s="98"/>
      <c r="CF121" s="98"/>
      <c r="CG121" s="98"/>
      <c r="CH121" s="98"/>
      <c r="CI121" s="98"/>
      <c r="CJ121" s="98"/>
      <c r="CK121" s="98"/>
      <c r="CL121" s="98"/>
      <c r="CM121" s="98"/>
      <c r="CN121" s="98"/>
      <c r="CO121" s="98"/>
      <c r="CP121" s="98"/>
      <c r="CQ121" s="98"/>
      <c r="CR121" s="98"/>
      <c r="CS121" s="98"/>
      <c r="CT121" s="98"/>
      <c r="CU121" s="98"/>
      <c r="CV121" s="98"/>
      <c r="CW121" s="98"/>
      <c r="CX121" s="98"/>
      <c r="CY121" s="98"/>
      <c r="CZ121" s="98"/>
      <c r="DA121" s="98"/>
      <c r="DB121" s="98"/>
      <c r="DC121" s="98"/>
      <c r="DD121" s="98"/>
      <c r="DE121" s="98"/>
      <c r="DF121" s="98"/>
      <c r="DG121" s="98"/>
      <c r="DH121" s="98"/>
      <c r="DI121" s="98"/>
      <c r="DJ121" s="98"/>
      <c r="DK121" s="98"/>
      <c r="DL121" s="98"/>
      <c r="DM121" s="98"/>
      <c r="DN121" s="98"/>
      <c r="DO121" s="98"/>
      <c r="DP121" s="98"/>
      <c r="DQ121" s="98"/>
      <c r="DR121" s="98"/>
      <c r="DS121" s="98"/>
      <c r="DT121" s="98"/>
      <c r="DU121" s="98"/>
      <c r="DV121" s="98"/>
      <c r="DW121" s="98"/>
      <c r="DX121" s="98"/>
      <c r="DY121" s="98"/>
      <c r="DZ121" s="98"/>
      <c r="EA121" s="98"/>
      <c r="EB121" s="98"/>
      <c r="EC121" s="98"/>
      <c r="ED121" s="98"/>
      <c r="EE121" s="98"/>
      <c r="EF121" s="98"/>
      <c r="EG121" s="98"/>
      <c r="EH121" s="98"/>
      <c r="EI121" s="98"/>
      <c r="EJ121" s="98"/>
      <c r="EK121" s="98"/>
      <c r="EL121" s="98"/>
      <c r="EM121" s="98"/>
      <c r="EN121" s="98"/>
      <c r="EO121" s="98"/>
      <c r="EP121" s="98"/>
      <c r="EQ121" s="98"/>
      <c r="ER121" s="98"/>
      <c r="ES121" s="98"/>
      <c r="ET121" s="98"/>
      <c r="EU121" s="98"/>
      <c r="EV121" s="98"/>
      <c r="EW121" s="98"/>
      <c r="EX121" s="98"/>
    </row>
    <row r="122" spans="2:154" s="97" customFormat="1" x14ac:dyDescent="0.35">
      <c r="B122" s="104"/>
      <c r="C122" s="104"/>
      <c r="D122" s="104"/>
      <c r="E122" s="104"/>
      <c r="F122" s="105"/>
      <c r="G122" s="106"/>
      <c r="H122" s="104"/>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98"/>
      <c r="AM122" s="98"/>
      <c r="AN122" s="98"/>
      <c r="AO122" s="98"/>
      <c r="AP122" s="98"/>
      <c r="AQ122" s="98"/>
      <c r="AR122" s="98"/>
      <c r="AS122" s="98"/>
      <c r="AT122" s="98"/>
      <c r="AU122" s="98"/>
      <c r="AV122" s="98"/>
      <c r="AW122" s="98"/>
      <c r="AX122" s="98"/>
      <c r="AY122" s="98"/>
      <c r="AZ122" s="98"/>
      <c r="BA122" s="98"/>
      <c r="BB122" s="98"/>
      <c r="BC122" s="98"/>
      <c r="BD122" s="98"/>
      <c r="BE122" s="98"/>
      <c r="BF122" s="98"/>
      <c r="BG122" s="98"/>
      <c r="BH122" s="98"/>
      <c r="BI122" s="98"/>
      <c r="BJ122" s="98"/>
      <c r="BK122" s="98"/>
      <c r="BL122" s="98"/>
      <c r="BM122" s="98"/>
      <c r="BN122" s="98"/>
      <c r="BO122" s="98"/>
      <c r="BP122" s="98"/>
      <c r="BQ122" s="98"/>
      <c r="BR122" s="98"/>
      <c r="BS122" s="98"/>
      <c r="BT122" s="98"/>
      <c r="BU122" s="98"/>
      <c r="BV122" s="98"/>
      <c r="BW122" s="98"/>
      <c r="BX122" s="98"/>
      <c r="BY122" s="98"/>
      <c r="BZ122" s="98"/>
      <c r="CA122" s="98"/>
      <c r="CB122" s="98"/>
      <c r="CC122" s="98"/>
      <c r="CD122" s="98"/>
      <c r="CE122" s="98"/>
      <c r="CF122" s="98"/>
      <c r="CG122" s="98"/>
      <c r="CH122" s="98"/>
      <c r="CI122" s="98"/>
      <c r="CJ122" s="98"/>
      <c r="CK122" s="98"/>
      <c r="CL122" s="98"/>
      <c r="CM122" s="98"/>
      <c r="CN122" s="98"/>
      <c r="CO122" s="98"/>
      <c r="CP122" s="98"/>
      <c r="CQ122" s="98"/>
      <c r="CR122" s="98"/>
      <c r="CS122" s="98"/>
      <c r="CT122" s="98"/>
      <c r="CU122" s="98"/>
      <c r="CV122" s="98"/>
      <c r="CW122" s="98"/>
      <c r="CX122" s="98"/>
      <c r="CY122" s="98"/>
      <c r="CZ122" s="98"/>
      <c r="DA122" s="98"/>
      <c r="DB122" s="98"/>
      <c r="DC122" s="98"/>
      <c r="DD122" s="98"/>
      <c r="DE122" s="98"/>
      <c r="DF122" s="98"/>
      <c r="DG122" s="98"/>
      <c r="DH122" s="98"/>
      <c r="DI122" s="98"/>
      <c r="DJ122" s="98"/>
      <c r="DK122" s="98"/>
      <c r="DL122" s="98"/>
      <c r="DM122" s="98"/>
      <c r="DN122" s="98"/>
      <c r="DO122" s="98"/>
      <c r="DP122" s="98"/>
      <c r="DQ122" s="98"/>
      <c r="DR122" s="98"/>
      <c r="DS122" s="98"/>
      <c r="DT122" s="98"/>
      <c r="DU122" s="98"/>
      <c r="DV122" s="98"/>
      <c r="DW122" s="98"/>
      <c r="DX122" s="98"/>
      <c r="DY122" s="98"/>
      <c r="DZ122" s="98"/>
      <c r="EA122" s="98"/>
      <c r="EB122" s="98"/>
      <c r="EC122" s="98"/>
      <c r="ED122" s="98"/>
      <c r="EE122" s="98"/>
      <c r="EF122" s="98"/>
      <c r="EG122" s="98"/>
      <c r="EH122" s="98"/>
      <c r="EI122" s="98"/>
      <c r="EJ122" s="98"/>
      <c r="EK122" s="98"/>
      <c r="EL122" s="98"/>
      <c r="EM122" s="98"/>
      <c r="EN122" s="98"/>
      <c r="EO122" s="98"/>
      <c r="EP122" s="98"/>
      <c r="EQ122" s="98"/>
      <c r="ER122" s="98"/>
      <c r="ES122" s="98"/>
      <c r="ET122" s="98"/>
      <c r="EU122" s="98"/>
      <c r="EV122" s="98"/>
      <c r="EW122" s="98"/>
      <c r="EX122" s="98"/>
    </row>
    <row r="123" spans="2:154" s="97" customFormat="1" x14ac:dyDescent="0.35">
      <c r="B123" s="104"/>
      <c r="C123" s="104"/>
      <c r="D123" s="104"/>
      <c r="E123" s="104"/>
      <c r="F123" s="105"/>
      <c r="G123" s="106"/>
      <c r="H123" s="104"/>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c r="AN123" s="98"/>
      <c r="AO123" s="98"/>
      <c r="AP123" s="98"/>
      <c r="AQ123" s="98"/>
      <c r="AR123" s="98"/>
      <c r="AS123" s="98"/>
      <c r="AT123" s="98"/>
      <c r="AU123" s="98"/>
      <c r="AV123" s="98"/>
      <c r="AW123" s="98"/>
      <c r="AX123" s="98"/>
      <c r="AY123" s="98"/>
      <c r="AZ123" s="98"/>
      <c r="BA123" s="98"/>
      <c r="BB123" s="98"/>
      <c r="BC123" s="98"/>
      <c r="BD123" s="98"/>
      <c r="BE123" s="98"/>
      <c r="BF123" s="98"/>
      <c r="BG123" s="98"/>
      <c r="BH123" s="98"/>
      <c r="BI123" s="98"/>
      <c r="BJ123" s="98"/>
      <c r="BK123" s="98"/>
      <c r="BL123" s="98"/>
      <c r="BM123" s="98"/>
      <c r="BN123" s="98"/>
      <c r="BO123" s="98"/>
      <c r="BP123" s="98"/>
      <c r="BQ123" s="98"/>
      <c r="BR123" s="98"/>
      <c r="BS123" s="98"/>
      <c r="BT123" s="98"/>
      <c r="BU123" s="98"/>
      <c r="BV123" s="98"/>
      <c r="BW123" s="98"/>
      <c r="BX123" s="98"/>
      <c r="BY123" s="98"/>
      <c r="BZ123" s="98"/>
      <c r="CA123" s="98"/>
      <c r="CB123" s="98"/>
      <c r="CC123" s="98"/>
      <c r="CD123" s="98"/>
      <c r="CE123" s="98"/>
      <c r="CF123" s="98"/>
      <c r="CG123" s="98"/>
      <c r="CH123" s="98"/>
      <c r="CI123" s="98"/>
      <c r="CJ123" s="98"/>
      <c r="CK123" s="98"/>
      <c r="CL123" s="98"/>
      <c r="CM123" s="98"/>
      <c r="CN123" s="98"/>
      <c r="CO123" s="98"/>
      <c r="CP123" s="98"/>
      <c r="CQ123" s="98"/>
      <c r="CR123" s="98"/>
      <c r="CS123" s="98"/>
      <c r="CT123" s="98"/>
      <c r="CU123" s="98"/>
      <c r="CV123" s="98"/>
      <c r="CW123" s="98"/>
      <c r="CX123" s="98"/>
      <c r="CY123" s="98"/>
      <c r="CZ123" s="98"/>
      <c r="DA123" s="98"/>
      <c r="DB123" s="98"/>
      <c r="DC123" s="98"/>
      <c r="DD123" s="98"/>
      <c r="DE123" s="98"/>
      <c r="DF123" s="98"/>
      <c r="DG123" s="98"/>
      <c r="DH123" s="98"/>
      <c r="DI123" s="98"/>
      <c r="DJ123" s="98"/>
      <c r="DK123" s="98"/>
      <c r="DL123" s="98"/>
      <c r="DM123" s="98"/>
      <c r="DN123" s="98"/>
      <c r="DO123" s="98"/>
      <c r="DP123" s="98"/>
      <c r="DQ123" s="98"/>
      <c r="DR123" s="98"/>
      <c r="DS123" s="98"/>
      <c r="DT123" s="98"/>
      <c r="DU123" s="98"/>
      <c r="DV123" s="98"/>
      <c r="DW123" s="98"/>
      <c r="DX123" s="98"/>
      <c r="DY123" s="98"/>
      <c r="DZ123" s="98"/>
      <c r="EA123" s="98"/>
      <c r="EB123" s="98"/>
      <c r="EC123" s="98"/>
      <c r="ED123" s="98"/>
      <c r="EE123" s="98"/>
      <c r="EF123" s="98"/>
      <c r="EG123" s="98"/>
      <c r="EH123" s="98"/>
      <c r="EI123" s="98"/>
      <c r="EJ123" s="98"/>
      <c r="EK123" s="98"/>
      <c r="EL123" s="98"/>
      <c r="EM123" s="98"/>
      <c r="EN123" s="98"/>
      <c r="EO123" s="98"/>
      <c r="EP123" s="98"/>
      <c r="EQ123" s="98"/>
      <c r="ER123" s="98"/>
      <c r="ES123" s="98"/>
      <c r="ET123" s="98"/>
      <c r="EU123" s="98"/>
      <c r="EV123" s="98"/>
      <c r="EW123" s="98"/>
      <c r="EX123" s="98"/>
    </row>
    <row r="124" spans="2:154" s="97" customFormat="1" x14ac:dyDescent="0.35">
      <c r="B124" s="104"/>
      <c r="C124" s="104"/>
      <c r="D124" s="104"/>
      <c r="E124" s="104"/>
      <c r="F124" s="105"/>
      <c r="G124" s="107"/>
      <c r="H124" s="104"/>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c r="AN124" s="98"/>
      <c r="AO124" s="98"/>
      <c r="AP124" s="98"/>
      <c r="AQ124" s="98"/>
      <c r="AR124" s="98"/>
      <c r="AS124" s="98"/>
      <c r="AT124" s="98"/>
      <c r="AU124" s="98"/>
      <c r="AV124" s="98"/>
      <c r="AW124" s="98"/>
      <c r="AX124" s="98"/>
      <c r="AY124" s="98"/>
      <c r="AZ124" s="98"/>
      <c r="BA124" s="98"/>
      <c r="BB124" s="98"/>
      <c r="BC124" s="98"/>
      <c r="BD124" s="98"/>
      <c r="BE124" s="98"/>
      <c r="BF124" s="98"/>
      <c r="BG124" s="98"/>
      <c r="BH124" s="98"/>
      <c r="BI124" s="98"/>
      <c r="BJ124" s="98"/>
      <c r="BK124" s="98"/>
      <c r="BL124" s="98"/>
      <c r="BM124" s="98"/>
      <c r="BN124" s="98"/>
      <c r="BO124" s="98"/>
      <c r="BP124" s="98"/>
      <c r="BQ124" s="98"/>
      <c r="BR124" s="98"/>
      <c r="BS124" s="98"/>
      <c r="BT124" s="98"/>
      <c r="BU124" s="98"/>
      <c r="BV124" s="98"/>
      <c r="BW124" s="98"/>
      <c r="BX124" s="98"/>
      <c r="BY124" s="98"/>
      <c r="BZ124" s="98"/>
      <c r="CA124" s="98"/>
      <c r="CB124" s="98"/>
      <c r="CC124" s="98"/>
      <c r="CD124" s="98"/>
      <c r="CE124" s="98"/>
      <c r="CF124" s="98"/>
      <c r="CG124" s="98"/>
      <c r="CH124" s="98"/>
      <c r="CI124" s="98"/>
      <c r="CJ124" s="98"/>
      <c r="CK124" s="98"/>
      <c r="CL124" s="98"/>
      <c r="CM124" s="98"/>
      <c r="CN124" s="98"/>
      <c r="CO124" s="98"/>
      <c r="CP124" s="98"/>
      <c r="CQ124" s="98"/>
      <c r="CR124" s="98"/>
      <c r="CS124" s="98"/>
      <c r="CT124" s="98"/>
      <c r="CU124" s="98"/>
      <c r="CV124" s="98"/>
      <c r="CW124" s="98"/>
      <c r="CX124" s="98"/>
      <c r="CY124" s="98"/>
      <c r="CZ124" s="98"/>
      <c r="DA124" s="98"/>
      <c r="DB124" s="98"/>
      <c r="DC124" s="98"/>
      <c r="DD124" s="98"/>
      <c r="DE124" s="98"/>
      <c r="DF124" s="98"/>
      <c r="DG124" s="98"/>
      <c r="DH124" s="98"/>
      <c r="DI124" s="98"/>
      <c r="DJ124" s="98"/>
      <c r="DK124" s="98"/>
      <c r="DL124" s="98"/>
      <c r="DM124" s="98"/>
      <c r="DN124" s="98"/>
      <c r="DO124" s="98"/>
      <c r="DP124" s="98"/>
      <c r="DQ124" s="98"/>
      <c r="DR124" s="98"/>
      <c r="DS124" s="98"/>
      <c r="DT124" s="98"/>
      <c r="DU124" s="98"/>
      <c r="DV124" s="98"/>
      <c r="DW124" s="98"/>
      <c r="DX124" s="98"/>
      <c r="DY124" s="98"/>
      <c r="DZ124" s="98"/>
      <c r="EA124" s="98"/>
      <c r="EB124" s="98"/>
      <c r="EC124" s="98"/>
      <c r="ED124" s="98"/>
      <c r="EE124" s="98"/>
      <c r="EF124" s="98"/>
      <c r="EG124" s="98"/>
      <c r="EH124" s="98"/>
      <c r="EI124" s="98"/>
      <c r="EJ124" s="98"/>
      <c r="EK124" s="98"/>
      <c r="EL124" s="98"/>
      <c r="EM124" s="98"/>
      <c r="EN124" s="98"/>
      <c r="EO124" s="98"/>
      <c r="EP124" s="98"/>
      <c r="EQ124" s="98"/>
      <c r="ER124" s="98"/>
      <c r="ES124" s="98"/>
      <c r="ET124" s="98"/>
      <c r="EU124" s="98"/>
      <c r="EV124" s="98"/>
      <c r="EW124" s="98"/>
      <c r="EX124" s="98"/>
    </row>
    <row r="125" spans="2:154" s="97" customFormat="1" x14ac:dyDescent="0.35">
      <c r="B125" s="104"/>
      <c r="C125" s="104"/>
      <c r="D125" s="104"/>
      <c r="E125" s="104"/>
      <c r="F125" s="105"/>
      <c r="G125" s="107"/>
      <c r="H125" s="104"/>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
      <c r="AW125" s="98"/>
      <c r="AX125" s="98"/>
      <c r="AY125" s="98"/>
      <c r="AZ125" s="98"/>
      <c r="BA125" s="98"/>
      <c r="BB125" s="98"/>
      <c r="BC125" s="98"/>
      <c r="BD125" s="98"/>
      <c r="BE125" s="98"/>
      <c r="BF125" s="98"/>
      <c r="BG125" s="98"/>
      <c r="BH125" s="98"/>
      <c r="BI125" s="98"/>
      <c r="BJ125" s="98"/>
      <c r="BK125" s="98"/>
      <c r="BL125" s="98"/>
      <c r="BM125" s="98"/>
      <c r="BN125" s="98"/>
      <c r="BO125" s="98"/>
      <c r="BP125" s="98"/>
      <c r="BQ125" s="98"/>
      <c r="BR125" s="98"/>
      <c r="BS125" s="98"/>
      <c r="BT125" s="98"/>
      <c r="BU125" s="98"/>
      <c r="BV125" s="98"/>
      <c r="BW125" s="98"/>
      <c r="BX125" s="98"/>
      <c r="BY125" s="98"/>
      <c r="BZ125" s="98"/>
      <c r="CA125" s="98"/>
      <c r="CB125" s="98"/>
      <c r="CC125" s="98"/>
      <c r="CD125" s="98"/>
      <c r="CE125" s="98"/>
      <c r="CF125" s="98"/>
      <c r="CG125" s="98"/>
      <c r="CH125" s="98"/>
      <c r="CI125" s="98"/>
      <c r="CJ125" s="98"/>
      <c r="CK125" s="98"/>
      <c r="CL125" s="98"/>
      <c r="CM125" s="98"/>
      <c r="CN125" s="98"/>
      <c r="CO125" s="98"/>
      <c r="CP125" s="98"/>
      <c r="CQ125" s="98"/>
      <c r="CR125" s="98"/>
      <c r="CS125" s="98"/>
      <c r="CT125" s="98"/>
      <c r="CU125" s="98"/>
      <c r="CV125" s="98"/>
      <c r="CW125" s="98"/>
      <c r="CX125" s="98"/>
      <c r="CY125" s="98"/>
      <c r="CZ125" s="98"/>
      <c r="DA125" s="98"/>
      <c r="DB125" s="98"/>
      <c r="DC125" s="98"/>
      <c r="DD125" s="98"/>
      <c r="DE125" s="98"/>
      <c r="DF125" s="98"/>
      <c r="DG125" s="98"/>
      <c r="DH125" s="98"/>
      <c r="DI125" s="98"/>
      <c r="DJ125" s="98"/>
      <c r="DK125" s="98"/>
      <c r="DL125" s="98"/>
      <c r="DM125" s="98"/>
      <c r="DN125" s="98"/>
      <c r="DO125" s="98"/>
      <c r="DP125" s="98"/>
      <c r="DQ125" s="98"/>
      <c r="DR125" s="98"/>
      <c r="DS125" s="98"/>
      <c r="DT125" s="98"/>
      <c r="DU125" s="98"/>
      <c r="DV125" s="98"/>
      <c r="DW125" s="98"/>
      <c r="DX125" s="98"/>
      <c r="DY125" s="98"/>
      <c r="DZ125" s="98"/>
      <c r="EA125" s="98"/>
      <c r="EB125" s="98"/>
      <c r="EC125" s="98"/>
      <c r="ED125" s="98"/>
      <c r="EE125" s="98"/>
      <c r="EF125" s="98"/>
      <c r="EG125" s="98"/>
      <c r="EH125" s="98"/>
      <c r="EI125" s="98"/>
      <c r="EJ125" s="98"/>
      <c r="EK125" s="98"/>
      <c r="EL125" s="98"/>
      <c r="EM125" s="98"/>
      <c r="EN125" s="98"/>
      <c r="EO125" s="98"/>
      <c r="EP125" s="98"/>
      <c r="EQ125" s="98"/>
      <c r="ER125" s="98"/>
      <c r="ES125" s="98"/>
      <c r="ET125" s="98"/>
      <c r="EU125" s="98"/>
      <c r="EV125" s="98"/>
      <c r="EW125" s="98"/>
      <c r="EX125" s="98"/>
    </row>
    <row r="126" spans="2:154" s="97" customFormat="1" x14ac:dyDescent="0.35">
      <c r="B126" s="104"/>
      <c r="C126" s="104"/>
      <c r="D126" s="104"/>
      <c r="E126" s="104"/>
      <c r="F126" s="105"/>
      <c r="G126" s="107"/>
      <c r="H126" s="104"/>
      <c r="J126" s="98"/>
      <c r="K126" s="98"/>
      <c r="L126" s="98"/>
      <c r="M126" s="98"/>
      <c r="N126" s="98"/>
      <c r="O126" s="9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98"/>
      <c r="AM126" s="98"/>
      <c r="AN126" s="98"/>
      <c r="AO126" s="98"/>
      <c r="AP126" s="98"/>
      <c r="AQ126" s="98"/>
      <c r="AR126" s="98"/>
      <c r="AS126" s="98"/>
      <c r="AT126" s="98"/>
      <c r="AU126" s="98"/>
      <c r="AV126" s="98"/>
      <c r="AW126" s="98"/>
      <c r="AX126" s="98"/>
      <c r="AY126" s="98"/>
      <c r="AZ126" s="98"/>
      <c r="BA126" s="98"/>
      <c r="BB126" s="98"/>
      <c r="BC126" s="98"/>
      <c r="BD126" s="98"/>
      <c r="BE126" s="98"/>
      <c r="BF126" s="98"/>
      <c r="BG126" s="98"/>
      <c r="BH126" s="98"/>
      <c r="BI126" s="98"/>
      <c r="BJ126" s="98"/>
      <c r="BK126" s="98"/>
      <c r="BL126" s="98"/>
      <c r="BM126" s="98"/>
      <c r="BN126" s="98"/>
      <c r="BO126" s="98"/>
      <c r="BP126" s="98"/>
      <c r="BQ126" s="98"/>
      <c r="BR126" s="98"/>
      <c r="BS126" s="98"/>
      <c r="BT126" s="98"/>
      <c r="BU126" s="98"/>
      <c r="BV126" s="98"/>
      <c r="BW126" s="98"/>
      <c r="BX126" s="98"/>
      <c r="BY126" s="98"/>
      <c r="BZ126" s="98"/>
      <c r="CA126" s="98"/>
      <c r="CB126" s="98"/>
      <c r="CC126" s="98"/>
      <c r="CD126" s="98"/>
      <c r="CE126" s="98"/>
      <c r="CF126" s="98"/>
      <c r="CG126" s="98"/>
      <c r="CH126" s="98"/>
      <c r="CI126" s="98"/>
      <c r="CJ126" s="98"/>
      <c r="CK126" s="98"/>
      <c r="CL126" s="98"/>
      <c r="CM126" s="98"/>
      <c r="CN126" s="98"/>
      <c r="CO126" s="98"/>
      <c r="CP126" s="98"/>
      <c r="CQ126" s="98"/>
      <c r="CR126" s="98"/>
      <c r="CS126" s="98"/>
      <c r="CT126" s="98"/>
      <c r="CU126" s="98"/>
      <c r="CV126" s="98"/>
      <c r="CW126" s="98"/>
      <c r="CX126" s="98"/>
      <c r="CY126" s="98"/>
      <c r="CZ126" s="98"/>
      <c r="DA126" s="98"/>
      <c r="DB126" s="98"/>
      <c r="DC126" s="98"/>
      <c r="DD126" s="98"/>
      <c r="DE126" s="98"/>
      <c r="DF126" s="98"/>
      <c r="DG126" s="98"/>
      <c r="DH126" s="98"/>
      <c r="DI126" s="98"/>
      <c r="DJ126" s="98"/>
      <c r="DK126" s="98"/>
      <c r="DL126" s="98"/>
      <c r="DM126" s="98"/>
      <c r="DN126" s="98"/>
      <c r="DO126" s="98"/>
      <c r="DP126" s="98"/>
      <c r="DQ126" s="98"/>
      <c r="DR126" s="98"/>
      <c r="DS126" s="98"/>
      <c r="DT126" s="98"/>
      <c r="DU126" s="98"/>
      <c r="DV126" s="98"/>
      <c r="DW126" s="98"/>
      <c r="DX126" s="98"/>
      <c r="DY126" s="98"/>
      <c r="DZ126" s="98"/>
      <c r="EA126" s="98"/>
      <c r="EB126" s="98"/>
      <c r="EC126" s="98"/>
      <c r="ED126" s="98"/>
      <c r="EE126" s="98"/>
      <c r="EF126" s="98"/>
      <c r="EG126" s="98"/>
      <c r="EH126" s="98"/>
      <c r="EI126" s="98"/>
      <c r="EJ126" s="98"/>
      <c r="EK126" s="98"/>
      <c r="EL126" s="98"/>
      <c r="EM126" s="98"/>
      <c r="EN126" s="98"/>
      <c r="EO126" s="98"/>
      <c r="EP126" s="98"/>
      <c r="EQ126" s="98"/>
      <c r="ER126" s="98"/>
      <c r="ES126" s="98"/>
      <c r="ET126" s="98"/>
      <c r="EU126" s="98"/>
      <c r="EV126" s="98"/>
      <c r="EW126" s="98"/>
      <c r="EX126" s="98"/>
    </row>
    <row r="127" spans="2:154" s="97" customFormat="1" x14ac:dyDescent="0.35">
      <c r="B127" s="104"/>
      <c r="C127" s="104"/>
      <c r="D127" s="104"/>
      <c r="E127" s="104"/>
      <c r="F127" s="105"/>
      <c r="G127" s="107"/>
      <c r="H127" s="104"/>
      <c r="J127" s="98"/>
      <c r="K127" s="98"/>
      <c r="L127" s="98"/>
      <c r="M127" s="98"/>
      <c r="N127" s="98"/>
      <c r="O127" s="9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98"/>
      <c r="AM127" s="98"/>
      <c r="AN127" s="98"/>
      <c r="AO127" s="98"/>
      <c r="AP127" s="98"/>
      <c r="AQ127" s="98"/>
      <c r="AR127" s="98"/>
      <c r="AS127" s="98"/>
      <c r="AT127" s="98"/>
      <c r="AU127" s="98"/>
      <c r="AV127" s="98"/>
      <c r="AW127" s="98"/>
      <c r="AX127" s="98"/>
      <c r="AY127" s="98"/>
      <c r="AZ127" s="98"/>
      <c r="BA127" s="98"/>
      <c r="BB127" s="98"/>
      <c r="BC127" s="98"/>
      <c r="BD127" s="98"/>
      <c r="BE127" s="98"/>
      <c r="BF127" s="98"/>
      <c r="BG127" s="98"/>
      <c r="BH127" s="98"/>
      <c r="BI127" s="98"/>
      <c r="BJ127" s="98"/>
      <c r="BK127" s="98"/>
      <c r="BL127" s="98"/>
      <c r="BM127" s="98"/>
      <c r="BN127" s="98"/>
      <c r="BO127" s="98"/>
      <c r="BP127" s="98"/>
      <c r="BQ127" s="98"/>
      <c r="BR127" s="98"/>
      <c r="BS127" s="98"/>
      <c r="BT127" s="98"/>
      <c r="BU127" s="98"/>
      <c r="BV127" s="98"/>
      <c r="BW127" s="98"/>
      <c r="BX127" s="98"/>
      <c r="BY127" s="98"/>
      <c r="BZ127" s="98"/>
      <c r="CA127" s="98"/>
      <c r="CB127" s="98"/>
      <c r="CC127" s="98"/>
      <c r="CD127" s="98"/>
      <c r="CE127" s="98"/>
      <c r="CF127" s="98"/>
      <c r="CG127" s="98"/>
      <c r="CH127" s="98"/>
      <c r="CI127" s="98"/>
      <c r="CJ127" s="98"/>
      <c r="CK127" s="98"/>
      <c r="CL127" s="98"/>
      <c r="CM127" s="98"/>
      <c r="CN127" s="98"/>
      <c r="CO127" s="98"/>
      <c r="CP127" s="98"/>
      <c r="CQ127" s="98"/>
      <c r="CR127" s="98"/>
      <c r="CS127" s="98"/>
      <c r="CT127" s="98"/>
      <c r="CU127" s="98"/>
      <c r="CV127" s="98"/>
      <c r="CW127" s="98"/>
      <c r="CX127" s="98"/>
      <c r="CY127" s="98"/>
      <c r="CZ127" s="98"/>
      <c r="DA127" s="98"/>
      <c r="DB127" s="98"/>
      <c r="DC127" s="98"/>
      <c r="DD127" s="98"/>
      <c r="DE127" s="98"/>
      <c r="DF127" s="98"/>
      <c r="DG127" s="98"/>
      <c r="DH127" s="98"/>
      <c r="DI127" s="98"/>
      <c r="DJ127" s="98"/>
      <c r="DK127" s="98"/>
      <c r="DL127" s="98"/>
      <c r="DM127" s="98"/>
      <c r="DN127" s="98"/>
      <c r="DO127" s="98"/>
      <c r="DP127" s="98"/>
      <c r="DQ127" s="98"/>
      <c r="DR127" s="98"/>
      <c r="DS127" s="98"/>
      <c r="DT127" s="98"/>
      <c r="DU127" s="98"/>
      <c r="DV127" s="98"/>
      <c r="DW127" s="98"/>
      <c r="DX127" s="98"/>
      <c r="DY127" s="98"/>
      <c r="DZ127" s="98"/>
      <c r="EA127" s="98"/>
      <c r="EB127" s="98"/>
      <c r="EC127" s="98"/>
      <c r="ED127" s="98"/>
      <c r="EE127" s="98"/>
      <c r="EF127" s="98"/>
      <c r="EG127" s="98"/>
      <c r="EH127" s="98"/>
      <c r="EI127" s="98"/>
      <c r="EJ127" s="98"/>
      <c r="EK127" s="98"/>
      <c r="EL127" s="98"/>
      <c r="EM127" s="98"/>
      <c r="EN127" s="98"/>
      <c r="EO127" s="98"/>
      <c r="EP127" s="98"/>
      <c r="EQ127" s="98"/>
      <c r="ER127" s="98"/>
      <c r="ES127" s="98"/>
      <c r="ET127" s="98"/>
      <c r="EU127" s="98"/>
      <c r="EV127" s="98"/>
      <c r="EW127" s="98"/>
      <c r="EX127" s="98"/>
    </row>
    <row r="128" spans="2:154" s="97" customFormat="1" x14ac:dyDescent="0.35">
      <c r="B128" s="104"/>
      <c r="C128" s="104"/>
      <c r="D128" s="104"/>
      <c r="E128" s="104"/>
      <c r="F128" s="105"/>
      <c r="G128" s="107"/>
      <c r="H128" s="104"/>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c r="AN128" s="98"/>
      <c r="AO128" s="98"/>
      <c r="AP128" s="98"/>
      <c r="AQ128" s="98"/>
      <c r="AR128" s="98"/>
      <c r="AS128" s="98"/>
      <c r="AT128" s="98"/>
      <c r="AU128" s="98"/>
      <c r="AV128" s="98"/>
      <c r="AW128" s="98"/>
      <c r="AX128" s="98"/>
      <c r="AY128" s="98"/>
      <c r="AZ128" s="98"/>
      <c r="BA128" s="98"/>
      <c r="BB128" s="98"/>
      <c r="BC128" s="98"/>
      <c r="BD128" s="98"/>
      <c r="BE128" s="98"/>
      <c r="BF128" s="98"/>
      <c r="BG128" s="98"/>
      <c r="BH128" s="98"/>
      <c r="BI128" s="98"/>
      <c r="BJ128" s="98"/>
      <c r="BK128" s="98"/>
      <c r="BL128" s="98"/>
      <c r="BM128" s="98"/>
      <c r="BN128" s="98"/>
      <c r="BO128" s="98"/>
      <c r="BP128" s="98"/>
      <c r="BQ128" s="98"/>
      <c r="BR128" s="98"/>
      <c r="BS128" s="98"/>
      <c r="BT128" s="98"/>
      <c r="BU128" s="98"/>
      <c r="BV128" s="98"/>
      <c r="BW128" s="98"/>
      <c r="BX128" s="98"/>
      <c r="BY128" s="98"/>
      <c r="BZ128" s="98"/>
      <c r="CA128" s="98"/>
      <c r="CB128" s="98"/>
      <c r="CC128" s="98"/>
      <c r="CD128" s="98"/>
      <c r="CE128" s="98"/>
      <c r="CF128" s="98"/>
      <c r="CG128" s="98"/>
      <c r="CH128" s="98"/>
      <c r="CI128" s="98"/>
      <c r="CJ128" s="98"/>
      <c r="CK128" s="98"/>
      <c r="CL128" s="98"/>
      <c r="CM128" s="98"/>
      <c r="CN128" s="98"/>
      <c r="CO128" s="98"/>
      <c r="CP128" s="98"/>
      <c r="CQ128" s="98"/>
      <c r="CR128" s="98"/>
      <c r="CS128" s="98"/>
      <c r="CT128" s="98"/>
      <c r="CU128" s="98"/>
      <c r="CV128" s="98"/>
      <c r="CW128" s="98"/>
      <c r="CX128" s="98"/>
      <c r="CY128" s="98"/>
      <c r="CZ128" s="98"/>
      <c r="DA128" s="98"/>
      <c r="DB128" s="98"/>
      <c r="DC128" s="98"/>
      <c r="DD128" s="98"/>
      <c r="DE128" s="98"/>
      <c r="DF128" s="98"/>
      <c r="DG128" s="98"/>
      <c r="DH128" s="98"/>
      <c r="DI128" s="98"/>
      <c r="DJ128" s="98"/>
      <c r="DK128" s="98"/>
      <c r="DL128" s="98"/>
      <c r="DM128" s="98"/>
      <c r="DN128" s="98"/>
      <c r="DO128" s="98"/>
      <c r="DP128" s="98"/>
      <c r="DQ128" s="98"/>
      <c r="DR128" s="98"/>
      <c r="DS128" s="98"/>
      <c r="DT128" s="98"/>
      <c r="DU128" s="98"/>
      <c r="DV128" s="98"/>
      <c r="DW128" s="98"/>
      <c r="DX128" s="98"/>
      <c r="DY128" s="98"/>
      <c r="DZ128" s="98"/>
      <c r="EA128" s="98"/>
      <c r="EB128" s="98"/>
      <c r="EC128" s="98"/>
      <c r="ED128" s="98"/>
      <c r="EE128" s="98"/>
      <c r="EF128" s="98"/>
      <c r="EG128" s="98"/>
      <c r="EH128" s="98"/>
      <c r="EI128" s="98"/>
      <c r="EJ128" s="98"/>
      <c r="EK128" s="98"/>
      <c r="EL128" s="98"/>
      <c r="EM128" s="98"/>
      <c r="EN128" s="98"/>
      <c r="EO128" s="98"/>
      <c r="EP128" s="98"/>
      <c r="EQ128" s="98"/>
      <c r="ER128" s="98"/>
      <c r="ES128" s="98"/>
      <c r="ET128" s="98"/>
      <c r="EU128" s="98"/>
      <c r="EV128" s="98"/>
      <c r="EW128" s="98"/>
      <c r="EX128" s="98"/>
    </row>
    <row r="129" spans="2:154" s="97" customFormat="1" x14ac:dyDescent="0.35">
      <c r="B129" s="104"/>
      <c r="C129" s="104"/>
      <c r="D129" s="104"/>
      <c r="E129" s="104"/>
      <c r="F129" s="105"/>
      <c r="G129" s="107"/>
      <c r="H129" s="104"/>
      <c r="J129" s="98"/>
      <c r="K129" s="98"/>
      <c r="L129" s="98"/>
      <c r="M129" s="98"/>
      <c r="N129" s="98"/>
      <c r="O129" s="9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98"/>
      <c r="AM129" s="98"/>
      <c r="AN129" s="98"/>
      <c r="AO129" s="98"/>
      <c r="AP129" s="98"/>
      <c r="AQ129" s="98"/>
      <c r="AR129" s="98"/>
      <c r="AS129" s="98"/>
      <c r="AT129" s="98"/>
      <c r="AU129" s="98"/>
      <c r="AV129" s="98"/>
      <c r="AW129" s="98"/>
      <c r="AX129" s="98"/>
      <c r="AY129" s="98"/>
      <c r="AZ129" s="98"/>
      <c r="BA129" s="98"/>
      <c r="BB129" s="98"/>
      <c r="BC129" s="98"/>
      <c r="BD129" s="98"/>
      <c r="BE129" s="98"/>
      <c r="BF129" s="98"/>
      <c r="BG129" s="98"/>
      <c r="BH129" s="98"/>
      <c r="BI129" s="98"/>
      <c r="BJ129" s="98"/>
      <c r="BK129" s="98"/>
      <c r="BL129" s="98"/>
      <c r="BM129" s="98"/>
      <c r="BN129" s="98"/>
      <c r="BO129" s="98"/>
      <c r="BP129" s="98"/>
      <c r="BQ129" s="98"/>
      <c r="BR129" s="98"/>
      <c r="BS129" s="98"/>
      <c r="BT129" s="98"/>
      <c r="BU129" s="98"/>
      <c r="BV129" s="98"/>
      <c r="BW129" s="98"/>
      <c r="BX129" s="98"/>
      <c r="BY129" s="98"/>
      <c r="BZ129" s="98"/>
      <c r="CA129" s="98"/>
      <c r="CB129" s="98"/>
      <c r="CC129" s="98"/>
      <c r="CD129" s="98"/>
      <c r="CE129" s="98"/>
      <c r="CF129" s="98"/>
      <c r="CG129" s="98"/>
      <c r="CH129" s="98"/>
      <c r="CI129" s="98"/>
      <c r="CJ129" s="98"/>
      <c r="CK129" s="98"/>
      <c r="CL129" s="98"/>
      <c r="CM129" s="98"/>
      <c r="CN129" s="98"/>
      <c r="CO129" s="98"/>
      <c r="CP129" s="98"/>
      <c r="CQ129" s="98"/>
      <c r="CR129" s="98"/>
      <c r="CS129" s="98"/>
      <c r="CT129" s="98"/>
      <c r="CU129" s="98"/>
      <c r="CV129" s="98"/>
      <c r="CW129" s="98"/>
      <c r="CX129" s="98"/>
      <c r="CY129" s="98"/>
      <c r="CZ129" s="98"/>
      <c r="DA129" s="98"/>
      <c r="DB129" s="98"/>
      <c r="DC129" s="98"/>
      <c r="DD129" s="98"/>
      <c r="DE129" s="98"/>
      <c r="DF129" s="98"/>
      <c r="DG129" s="98"/>
      <c r="DH129" s="98"/>
      <c r="DI129" s="98"/>
      <c r="DJ129" s="98"/>
      <c r="DK129" s="98"/>
      <c r="DL129" s="98"/>
      <c r="DM129" s="98"/>
      <c r="DN129" s="98"/>
      <c r="DO129" s="98"/>
      <c r="DP129" s="98"/>
      <c r="DQ129" s="98"/>
      <c r="DR129" s="98"/>
      <c r="DS129" s="98"/>
      <c r="DT129" s="98"/>
      <c r="DU129" s="98"/>
      <c r="DV129" s="98"/>
      <c r="DW129" s="98"/>
      <c r="DX129" s="98"/>
      <c r="DY129" s="98"/>
      <c r="DZ129" s="98"/>
      <c r="EA129" s="98"/>
      <c r="EB129" s="98"/>
      <c r="EC129" s="98"/>
      <c r="ED129" s="98"/>
      <c r="EE129" s="98"/>
      <c r="EF129" s="98"/>
      <c r="EG129" s="98"/>
      <c r="EH129" s="98"/>
      <c r="EI129" s="98"/>
      <c r="EJ129" s="98"/>
      <c r="EK129" s="98"/>
      <c r="EL129" s="98"/>
      <c r="EM129" s="98"/>
      <c r="EN129" s="98"/>
      <c r="EO129" s="98"/>
      <c r="EP129" s="98"/>
      <c r="EQ129" s="98"/>
      <c r="ER129" s="98"/>
      <c r="ES129" s="98"/>
      <c r="ET129" s="98"/>
      <c r="EU129" s="98"/>
      <c r="EV129" s="98"/>
      <c r="EW129" s="98"/>
      <c r="EX129" s="98"/>
    </row>
    <row r="130" spans="2:154" s="97" customFormat="1" x14ac:dyDescent="0.35">
      <c r="B130" s="104"/>
      <c r="C130" s="104"/>
      <c r="D130" s="104"/>
      <c r="E130" s="104"/>
      <c r="F130" s="105"/>
      <c r="G130" s="107"/>
      <c r="H130" s="104"/>
      <c r="J130" s="98"/>
      <c r="K130" s="98"/>
      <c r="L130" s="98"/>
      <c r="M130" s="98"/>
      <c r="N130" s="98"/>
      <c r="O130" s="9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98"/>
      <c r="AM130" s="98"/>
      <c r="AN130" s="98"/>
      <c r="AO130" s="98"/>
      <c r="AP130" s="98"/>
      <c r="AQ130" s="98"/>
      <c r="AR130" s="98"/>
      <c r="AS130" s="98"/>
      <c r="AT130" s="98"/>
      <c r="AU130" s="98"/>
      <c r="AV130" s="98"/>
      <c r="AW130" s="98"/>
      <c r="AX130" s="98"/>
      <c r="AY130" s="98"/>
      <c r="AZ130" s="98"/>
      <c r="BA130" s="98"/>
      <c r="BB130" s="98"/>
      <c r="BC130" s="98"/>
      <c r="BD130" s="98"/>
      <c r="BE130" s="98"/>
      <c r="BF130" s="98"/>
      <c r="BG130" s="98"/>
      <c r="BH130" s="98"/>
      <c r="BI130" s="98"/>
      <c r="BJ130" s="98"/>
      <c r="BK130" s="98"/>
      <c r="BL130" s="98"/>
      <c r="BM130" s="98"/>
      <c r="BN130" s="98"/>
      <c r="BO130" s="98"/>
      <c r="BP130" s="98"/>
      <c r="BQ130" s="98"/>
      <c r="BR130" s="98"/>
      <c r="BS130" s="98"/>
      <c r="BT130" s="98"/>
      <c r="BU130" s="98"/>
      <c r="BV130" s="98"/>
      <c r="BW130" s="98"/>
      <c r="BX130" s="98"/>
      <c r="BY130" s="98"/>
      <c r="BZ130" s="98"/>
      <c r="CA130" s="98"/>
      <c r="CB130" s="98"/>
      <c r="CC130" s="98"/>
      <c r="CD130" s="98"/>
      <c r="CE130" s="98"/>
      <c r="CF130" s="98"/>
      <c r="CG130" s="98"/>
      <c r="CH130" s="98"/>
      <c r="CI130" s="98"/>
      <c r="CJ130" s="98"/>
      <c r="CK130" s="98"/>
      <c r="CL130" s="98"/>
      <c r="CM130" s="98"/>
      <c r="CN130" s="98"/>
      <c r="CO130" s="98"/>
      <c r="CP130" s="98"/>
      <c r="CQ130" s="98"/>
      <c r="CR130" s="98"/>
      <c r="CS130" s="98"/>
      <c r="CT130" s="98"/>
      <c r="CU130" s="98"/>
      <c r="CV130" s="98"/>
      <c r="CW130" s="98"/>
      <c r="CX130" s="98"/>
      <c r="CY130" s="98"/>
      <c r="CZ130" s="98"/>
      <c r="DA130" s="98"/>
      <c r="DB130" s="98"/>
      <c r="DC130" s="98"/>
      <c r="DD130" s="98"/>
      <c r="DE130" s="98"/>
      <c r="DF130" s="98"/>
      <c r="DG130" s="98"/>
      <c r="DH130" s="98"/>
      <c r="DI130" s="98"/>
      <c r="DJ130" s="98"/>
      <c r="DK130" s="98"/>
      <c r="DL130" s="98"/>
      <c r="DM130" s="98"/>
      <c r="DN130" s="98"/>
      <c r="DO130" s="98"/>
      <c r="DP130" s="98"/>
      <c r="DQ130" s="98"/>
      <c r="DR130" s="98"/>
      <c r="DS130" s="98"/>
      <c r="DT130" s="98"/>
      <c r="DU130" s="98"/>
      <c r="DV130" s="98"/>
      <c r="DW130" s="98"/>
      <c r="DX130" s="98"/>
      <c r="DY130" s="98"/>
      <c r="DZ130" s="98"/>
      <c r="EA130" s="98"/>
      <c r="EB130" s="98"/>
      <c r="EC130" s="98"/>
      <c r="ED130" s="98"/>
      <c r="EE130" s="98"/>
      <c r="EF130" s="98"/>
      <c r="EG130" s="98"/>
      <c r="EH130" s="98"/>
      <c r="EI130" s="98"/>
      <c r="EJ130" s="98"/>
      <c r="EK130" s="98"/>
      <c r="EL130" s="98"/>
      <c r="EM130" s="98"/>
      <c r="EN130" s="98"/>
      <c r="EO130" s="98"/>
      <c r="EP130" s="98"/>
      <c r="EQ130" s="98"/>
      <c r="ER130" s="98"/>
      <c r="ES130" s="98"/>
      <c r="ET130" s="98"/>
      <c r="EU130" s="98"/>
      <c r="EV130" s="98"/>
      <c r="EW130" s="98"/>
      <c r="EX130" s="98"/>
    </row>
    <row r="131" spans="2:154" s="97" customFormat="1" x14ac:dyDescent="0.35">
      <c r="B131" s="104"/>
      <c r="C131" s="104"/>
      <c r="D131" s="104"/>
      <c r="E131" s="104"/>
      <c r="F131" s="105"/>
      <c r="G131" s="107"/>
      <c r="H131" s="104"/>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c r="AN131" s="98"/>
      <c r="AO131" s="98"/>
      <c r="AP131" s="98"/>
      <c r="AQ131" s="98"/>
      <c r="AR131" s="98"/>
      <c r="AS131" s="98"/>
      <c r="AT131" s="98"/>
      <c r="AU131" s="98"/>
      <c r="AV131" s="98"/>
      <c r="AW131" s="98"/>
      <c r="AX131" s="98"/>
      <c r="AY131" s="98"/>
      <c r="AZ131" s="98"/>
      <c r="BA131" s="98"/>
      <c r="BB131" s="98"/>
      <c r="BC131" s="98"/>
      <c r="BD131" s="98"/>
      <c r="BE131" s="98"/>
      <c r="BF131" s="98"/>
      <c r="BG131" s="98"/>
      <c r="BH131" s="98"/>
      <c r="BI131" s="98"/>
      <c r="BJ131" s="98"/>
      <c r="BK131" s="98"/>
      <c r="BL131" s="98"/>
      <c r="BM131" s="98"/>
      <c r="BN131" s="98"/>
      <c r="BO131" s="98"/>
      <c r="BP131" s="98"/>
      <c r="BQ131" s="98"/>
      <c r="BR131" s="98"/>
      <c r="BS131" s="98"/>
      <c r="BT131" s="98"/>
      <c r="BU131" s="98"/>
      <c r="BV131" s="98"/>
      <c r="BW131" s="98"/>
      <c r="BX131" s="98"/>
      <c r="BY131" s="98"/>
      <c r="BZ131" s="98"/>
      <c r="CA131" s="98"/>
      <c r="CB131" s="98"/>
      <c r="CC131" s="98"/>
      <c r="CD131" s="98"/>
      <c r="CE131" s="98"/>
      <c r="CF131" s="98"/>
      <c r="CG131" s="98"/>
      <c r="CH131" s="98"/>
      <c r="CI131" s="98"/>
      <c r="CJ131" s="98"/>
      <c r="CK131" s="98"/>
      <c r="CL131" s="98"/>
      <c r="CM131" s="98"/>
      <c r="CN131" s="98"/>
      <c r="CO131" s="98"/>
      <c r="CP131" s="98"/>
      <c r="CQ131" s="98"/>
      <c r="CR131" s="98"/>
      <c r="CS131" s="98"/>
      <c r="CT131" s="98"/>
      <c r="CU131" s="98"/>
      <c r="CV131" s="98"/>
      <c r="CW131" s="98"/>
      <c r="CX131" s="98"/>
      <c r="CY131" s="98"/>
      <c r="CZ131" s="98"/>
      <c r="DA131" s="98"/>
      <c r="DB131" s="98"/>
      <c r="DC131" s="98"/>
      <c r="DD131" s="98"/>
      <c r="DE131" s="98"/>
      <c r="DF131" s="98"/>
      <c r="DG131" s="98"/>
      <c r="DH131" s="98"/>
      <c r="DI131" s="98"/>
      <c r="DJ131" s="98"/>
      <c r="DK131" s="98"/>
      <c r="DL131" s="98"/>
      <c r="DM131" s="98"/>
      <c r="DN131" s="98"/>
      <c r="DO131" s="98"/>
      <c r="DP131" s="98"/>
      <c r="DQ131" s="98"/>
      <c r="DR131" s="98"/>
      <c r="DS131" s="98"/>
      <c r="DT131" s="98"/>
      <c r="DU131" s="98"/>
      <c r="DV131" s="98"/>
      <c r="DW131" s="98"/>
      <c r="DX131" s="98"/>
      <c r="DY131" s="98"/>
      <c r="DZ131" s="98"/>
      <c r="EA131" s="98"/>
      <c r="EB131" s="98"/>
      <c r="EC131" s="98"/>
      <c r="ED131" s="98"/>
      <c r="EE131" s="98"/>
      <c r="EF131" s="98"/>
      <c r="EG131" s="98"/>
      <c r="EH131" s="98"/>
      <c r="EI131" s="98"/>
      <c r="EJ131" s="98"/>
      <c r="EK131" s="98"/>
      <c r="EL131" s="98"/>
      <c r="EM131" s="98"/>
      <c r="EN131" s="98"/>
      <c r="EO131" s="98"/>
      <c r="EP131" s="98"/>
      <c r="EQ131" s="98"/>
      <c r="ER131" s="98"/>
      <c r="ES131" s="98"/>
      <c r="ET131" s="98"/>
      <c r="EU131" s="98"/>
      <c r="EV131" s="98"/>
      <c r="EW131" s="98"/>
      <c r="EX131" s="98"/>
    </row>
    <row r="132" spans="2:154" s="97" customFormat="1" x14ac:dyDescent="0.35">
      <c r="B132" s="104"/>
      <c r="C132" s="104"/>
      <c r="D132" s="104"/>
      <c r="E132" s="104"/>
      <c r="F132" s="105"/>
      <c r="G132" s="107"/>
      <c r="H132" s="104"/>
      <c r="J132" s="98"/>
      <c r="K132" s="98"/>
      <c r="L132" s="98"/>
      <c r="M132" s="98"/>
      <c r="N132" s="98"/>
      <c r="O132" s="98"/>
      <c r="P132" s="98"/>
      <c r="Q132" s="98"/>
      <c r="R132" s="98"/>
      <c r="S132" s="98"/>
      <c r="T132" s="98"/>
      <c r="U132" s="98"/>
      <c r="V132" s="98"/>
      <c r="W132" s="98"/>
      <c r="X132" s="98"/>
      <c r="Y132" s="98"/>
      <c r="Z132" s="98"/>
      <c r="AA132" s="98"/>
      <c r="AB132" s="98"/>
      <c r="AC132" s="98"/>
      <c r="AD132" s="98"/>
      <c r="AE132" s="98"/>
      <c r="AF132" s="98"/>
      <c r="AG132" s="98"/>
      <c r="AH132" s="98"/>
      <c r="AI132" s="98"/>
      <c r="AJ132" s="98"/>
      <c r="AK132" s="98"/>
      <c r="AL132" s="98"/>
      <c r="AM132" s="98"/>
      <c r="AN132" s="98"/>
      <c r="AO132" s="98"/>
      <c r="AP132" s="98"/>
      <c r="AQ132" s="98"/>
      <c r="AR132" s="98"/>
      <c r="AS132" s="98"/>
      <c r="AT132" s="98"/>
      <c r="AU132" s="98"/>
      <c r="AV132" s="98"/>
      <c r="AW132" s="98"/>
      <c r="AX132" s="98"/>
      <c r="AY132" s="98"/>
      <c r="AZ132" s="98"/>
      <c r="BA132" s="98"/>
      <c r="BB132" s="98"/>
      <c r="BC132" s="98"/>
      <c r="BD132" s="98"/>
      <c r="BE132" s="98"/>
      <c r="BF132" s="98"/>
      <c r="BG132" s="98"/>
      <c r="BH132" s="98"/>
      <c r="BI132" s="98"/>
      <c r="BJ132" s="98"/>
      <c r="BK132" s="98"/>
      <c r="BL132" s="98"/>
      <c r="BM132" s="98"/>
      <c r="BN132" s="98"/>
      <c r="BO132" s="98"/>
      <c r="BP132" s="98"/>
      <c r="BQ132" s="98"/>
      <c r="BR132" s="98"/>
      <c r="BS132" s="98"/>
      <c r="BT132" s="98"/>
      <c r="BU132" s="98"/>
      <c r="BV132" s="98"/>
      <c r="BW132" s="98"/>
      <c r="BX132" s="98"/>
      <c r="BY132" s="98"/>
      <c r="BZ132" s="98"/>
      <c r="CA132" s="98"/>
      <c r="CB132" s="98"/>
      <c r="CC132" s="98"/>
      <c r="CD132" s="98"/>
      <c r="CE132" s="98"/>
      <c r="CF132" s="98"/>
      <c r="CG132" s="98"/>
      <c r="CH132" s="98"/>
      <c r="CI132" s="98"/>
      <c r="CJ132" s="98"/>
      <c r="CK132" s="98"/>
      <c r="CL132" s="98"/>
      <c r="CM132" s="98"/>
      <c r="CN132" s="98"/>
      <c r="CO132" s="98"/>
      <c r="CP132" s="98"/>
      <c r="CQ132" s="98"/>
      <c r="CR132" s="98"/>
      <c r="CS132" s="98"/>
      <c r="CT132" s="98"/>
      <c r="CU132" s="98"/>
      <c r="CV132" s="98"/>
      <c r="CW132" s="98"/>
      <c r="CX132" s="98"/>
      <c r="CY132" s="98"/>
      <c r="CZ132" s="98"/>
      <c r="DA132" s="98"/>
      <c r="DB132" s="98"/>
      <c r="DC132" s="98"/>
      <c r="DD132" s="98"/>
      <c r="DE132" s="98"/>
      <c r="DF132" s="98"/>
      <c r="DG132" s="98"/>
      <c r="DH132" s="98"/>
      <c r="DI132" s="98"/>
      <c r="DJ132" s="98"/>
      <c r="DK132" s="98"/>
      <c r="DL132" s="98"/>
      <c r="DM132" s="98"/>
      <c r="DN132" s="98"/>
      <c r="DO132" s="98"/>
      <c r="DP132" s="98"/>
      <c r="DQ132" s="98"/>
      <c r="DR132" s="98"/>
      <c r="DS132" s="98"/>
      <c r="DT132" s="98"/>
      <c r="DU132" s="98"/>
      <c r="DV132" s="98"/>
      <c r="DW132" s="98"/>
      <c r="DX132" s="98"/>
      <c r="DY132" s="98"/>
      <c r="DZ132" s="98"/>
      <c r="EA132" s="98"/>
      <c r="EB132" s="98"/>
      <c r="EC132" s="98"/>
      <c r="ED132" s="98"/>
      <c r="EE132" s="98"/>
      <c r="EF132" s="98"/>
      <c r="EG132" s="98"/>
      <c r="EH132" s="98"/>
      <c r="EI132" s="98"/>
      <c r="EJ132" s="98"/>
      <c r="EK132" s="98"/>
      <c r="EL132" s="98"/>
      <c r="EM132" s="98"/>
      <c r="EN132" s="98"/>
      <c r="EO132" s="98"/>
      <c r="EP132" s="98"/>
      <c r="EQ132" s="98"/>
      <c r="ER132" s="98"/>
      <c r="ES132" s="98"/>
      <c r="ET132" s="98"/>
      <c r="EU132" s="98"/>
      <c r="EV132" s="98"/>
      <c r="EW132" s="98"/>
      <c r="EX132" s="98"/>
    </row>
    <row r="133" spans="2:154" s="97" customFormat="1" x14ac:dyDescent="0.35">
      <c r="B133" s="104"/>
      <c r="C133" s="104"/>
      <c r="D133" s="104"/>
      <c r="E133" s="104"/>
      <c r="F133" s="105"/>
      <c r="G133" s="107"/>
      <c r="H133" s="104"/>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c r="AP133" s="98"/>
      <c r="AQ133" s="98"/>
      <c r="AR133" s="98"/>
      <c r="AS133" s="98"/>
      <c r="AT133" s="98"/>
      <c r="AU133" s="98"/>
      <c r="AV133" s="98"/>
      <c r="AW133" s="98"/>
      <c r="AX133" s="98"/>
      <c r="AY133" s="98"/>
      <c r="AZ133" s="98"/>
      <c r="BA133" s="98"/>
      <c r="BB133" s="98"/>
      <c r="BC133" s="98"/>
      <c r="BD133" s="98"/>
      <c r="BE133" s="98"/>
      <c r="BF133" s="98"/>
      <c r="BG133" s="98"/>
      <c r="BH133" s="98"/>
      <c r="BI133" s="98"/>
      <c r="BJ133" s="98"/>
      <c r="BK133" s="98"/>
      <c r="BL133" s="98"/>
      <c r="BM133" s="98"/>
      <c r="BN133" s="98"/>
      <c r="BO133" s="98"/>
      <c r="BP133" s="98"/>
      <c r="BQ133" s="98"/>
      <c r="BR133" s="98"/>
      <c r="BS133" s="98"/>
      <c r="BT133" s="98"/>
      <c r="BU133" s="98"/>
      <c r="BV133" s="98"/>
      <c r="BW133" s="98"/>
      <c r="BX133" s="98"/>
      <c r="BY133" s="98"/>
      <c r="BZ133" s="98"/>
      <c r="CA133" s="98"/>
      <c r="CB133" s="98"/>
      <c r="CC133" s="98"/>
      <c r="CD133" s="98"/>
      <c r="CE133" s="98"/>
      <c r="CF133" s="98"/>
      <c r="CG133" s="98"/>
      <c r="CH133" s="98"/>
      <c r="CI133" s="98"/>
      <c r="CJ133" s="98"/>
      <c r="CK133" s="98"/>
      <c r="CL133" s="98"/>
      <c r="CM133" s="98"/>
      <c r="CN133" s="98"/>
      <c r="CO133" s="98"/>
      <c r="CP133" s="98"/>
      <c r="CQ133" s="98"/>
      <c r="CR133" s="98"/>
      <c r="CS133" s="98"/>
      <c r="CT133" s="98"/>
      <c r="CU133" s="98"/>
      <c r="CV133" s="98"/>
      <c r="CW133" s="98"/>
      <c r="CX133" s="98"/>
      <c r="CY133" s="98"/>
      <c r="CZ133" s="98"/>
      <c r="DA133" s="98"/>
      <c r="DB133" s="98"/>
      <c r="DC133" s="98"/>
      <c r="DD133" s="98"/>
      <c r="DE133" s="98"/>
      <c r="DF133" s="98"/>
      <c r="DG133" s="98"/>
      <c r="DH133" s="98"/>
      <c r="DI133" s="98"/>
      <c r="DJ133" s="98"/>
      <c r="DK133" s="98"/>
      <c r="DL133" s="98"/>
      <c r="DM133" s="98"/>
      <c r="DN133" s="98"/>
      <c r="DO133" s="98"/>
      <c r="DP133" s="98"/>
      <c r="DQ133" s="98"/>
      <c r="DR133" s="98"/>
      <c r="DS133" s="98"/>
      <c r="DT133" s="98"/>
      <c r="DU133" s="98"/>
      <c r="DV133" s="98"/>
      <c r="DW133" s="98"/>
      <c r="DX133" s="98"/>
      <c r="DY133" s="98"/>
      <c r="DZ133" s="98"/>
      <c r="EA133" s="98"/>
      <c r="EB133" s="98"/>
      <c r="EC133" s="98"/>
      <c r="ED133" s="98"/>
      <c r="EE133" s="98"/>
      <c r="EF133" s="98"/>
      <c r="EG133" s="98"/>
      <c r="EH133" s="98"/>
      <c r="EI133" s="98"/>
      <c r="EJ133" s="98"/>
      <c r="EK133" s="98"/>
      <c r="EL133" s="98"/>
      <c r="EM133" s="98"/>
      <c r="EN133" s="98"/>
      <c r="EO133" s="98"/>
      <c r="EP133" s="98"/>
      <c r="EQ133" s="98"/>
      <c r="ER133" s="98"/>
      <c r="ES133" s="98"/>
      <c r="ET133" s="98"/>
      <c r="EU133" s="98"/>
      <c r="EV133" s="98"/>
      <c r="EW133" s="98"/>
      <c r="EX133" s="98"/>
    </row>
    <row r="134" spans="2:154" s="97" customFormat="1" x14ac:dyDescent="0.35">
      <c r="B134" s="104"/>
      <c r="C134" s="104"/>
      <c r="D134" s="104"/>
      <c r="E134" s="104"/>
      <c r="F134" s="105"/>
      <c r="G134" s="107"/>
      <c r="H134" s="104"/>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98"/>
      <c r="AM134" s="98"/>
      <c r="AN134" s="98"/>
      <c r="AO134" s="98"/>
      <c r="AP134" s="98"/>
      <c r="AQ134" s="98"/>
      <c r="AR134" s="98"/>
      <c r="AS134" s="98"/>
      <c r="AT134" s="98"/>
      <c r="AU134" s="98"/>
      <c r="AV134" s="98"/>
      <c r="AW134" s="98"/>
      <c r="AX134" s="98"/>
      <c r="AY134" s="98"/>
      <c r="AZ134" s="98"/>
      <c r="BA134" s="98"/>
      <c r="BB134" s="98"/>
      <c r="BC134" s="98"/>
      <c r="BD134" s="98"/>
      <c r="BE134" s="98"/>
      <c r="BF134" s="98"/>
      <c r="BG134" s="98"/>
      <c r="BH134" s="98"/>
      <c r="BI134" s="98"/>
      <c r="BJ134" s="98"/>
      <c r="BK134" s="98"/>
      <c r="BL134" s="98"/>
      <c r="BM134" s="98"/>
      <c r="BN134" s="98"/>
      <c r="BO134" s="98"/>
      <c r="BP134" s="98"/>
      <c r="BQ134" s="98"/>
      <c r="BR134" s="98"/>
      <c r="BS134" s="98"/>
      <c r="BT134" s="98"/>
      <c r="BU134" s="98"/>
      <c r="BV134" s="98"/>
      <c r="BW134" s="98"/>
      <c r="BX134" s="98"/>
      <c r="BY134" s="98"/>
      <c r="BZ134" s="98"/>
      <c r="CA134" s="98"/>
      <c r="CB134" s="98"/>
      <c r="CC134" s="98"/>
      <c r="CD134" s="98"/>
      <c r="CE134" s="98"/>
      <c r="CF134" s="98"/>
      <c r="CG134" s="98"/>
      <c r="CH134" s="98"/>
      <c r="CI134" s="98"/>
      <c r="CJ134" s="98"/>
      <c r="CK134" s="98"/>
      <c r="CL134" s="98"/>
      <c r="CM134" s="98"/>
      <c r="CN134" s="98"/>
      <c r="CO134" s="98"/>
      <c r="CP134" s="98"/>
      <c r="CQ134" s="98"/>
      <c r="CR134" s="98"/>
      <c r="CS134" s="98"/>
      <c r="CT134" s="98"/>
      <c r="CU134" s="98"/>
      <c r="CV134" s="98"/>
      <c r="CW134" s="98"/>
      <c r="CX134" s="98"/>
      <c r="CY134" s="98"/>
      <c r="CZ134" s="98"/>
      <c r="DA134" s="98"/>
      <c r="DB134" s="98"/>
      <c r="DC134" s="98"/>
      <c r="DD134" s="98"/>
      <c r="DE134" s="98"/>
      <c r="DF134" s="98"/>
      <c r="DG134" s="98"/>
      <c r="DH134" s="98"/>
      <c r="DI134" s="98"/>
      <c r="DJ134" s="98"/>
      <c r="DK134" s="98"/>
      <c r="DL134" s="98"/>
      <c r="DM134" s="98"/>
      <c r="DN134" s="98"/>
      <c r="DO134" s="98"/>
      <c r="DP134" s="98"/>
      <c r="DQ134" s="98"/>
      <c r="DR134" s="98"/>
      <c r="DS134" s="98"/>
      <c r="DT134" s="98"/>
      <c r="DU134" s="98"/>
      <c r="DV134" s="98"/>
      <c r="DW134" s="98"/>
      <c r="DX134" s="98"/>
      <c r="DY134" s="98"/>
      <c r="DZ134" s="98"/>
      <c r="EA134" s="98"/>
      <c r="EB134" s="98"/>
      <c r="EC134" s="98"/>
      <c r="ED134" s="98"/>
      <c r="EE134" s="98"/>
      <c r="EF134" s="98"/>
      <c r="EG134" s="98"/>
      <c r="EH134" s="98"/>
      <c r="EI134" s="98"/>
      <c r="EJ134" s="98"/>
      <c r="EK134" s="98"/>
      <c r="EL134" s="98"/>
      <c r="EM134" s="98"/>
      <c r="EN134" s="98"/>
      <c r="EO134" s="98"/>
      <c r="EP134" s="98"/>
      <c r="EQ134" s="98"/>
      <c r="ER134" s="98"/>
      <c r="ES134" s="98"/>
      <c r="ET134" s="98"/>
      <c r="EU134" s="98"/>
      <c r="EV134" s="98"/>
      <c r="EW134" s="98"/>
      <c r="EX134" s="98"/>
    </row>
    <row r="135" spans="2:154" s="97" customFormat="1" x14ac:dyDescent="0.35">
      <c r="B135" s="104"/>
      <c r="C135" s="104"/>
      <c r="D135" s="104"/>
      <c r="E135" s="104"/>
      <c r="F135" s="105"/>
      <c r="G135" s="107"/>
      <c r="H135" s="104"/>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98"/>
      <c r="AM135" s="98"/>
      <c r="AN135" s="98"/>
      <c r="AO135" s="98"/>
      <c r="AP135" s="98"/>
      <c r="AQ135" s="98"/>
      <c r="AR135" s="98"/>
      <c r="AS135" s="98"/>
      <c r="AT135" s="98"/>
      <c r="AU135" s="98"/>
      <c r="AV135" s="98"/>
      <c r="AW135" s="98"/>
      <c r="AX135" s="98"/>
      <c r="AY135" s="98"/>
      <c r="AZ135" s="98"/>
      <c r="BA135" s="98"/>
      <c r="BB135" s="98"/>
      <c r="BC135" s="98"/>
      <c r="BD135" s="98"/>
      <c r="BE135" s="98"/>
      <c r="BF135" s="98"/>
      <c r="BG135" s="98"/>
      <c r="BH135" s="98"/>
      <c r="BI135" s="98"/>
      <c r="BJ135" s="98"/>
      <c r="BK135" s="98"/>
      <c r="BL135" s="98"/>
      <c r="BM135" s="98"/>
      <c r="BN135" s="98"/>
      <c r="BO135" s="98"/>
      <c r="BP135" s="98"/>
      <c r="BQ135" s="98"/>
      <c r="BR135" s="98"/>
      <c r="BS135" s="98"/>
      <c r="BT135" s="98"/>
      <c r="BU135" s="98"/>
      <c r="BV135" s="98"/>
      <c r="BW135" s="98"/>
      <c r="BX135" s="98"/>
      <c r="BY135" s="98"/>
      <c r="BZ135" s="98"/>
      <c r="CA135" s="98"/>
      <c r="CB135" s="98"/>
      <c r="CC135" s="98"/>
      <c r="CD135" s="98"/>
      <c r="CE135" s="98"/>
      <c r="CF135" s="98"/>
      <c r="CG135" s="98"/>
      <c r="CH135" s="98"/>
      <c r="CI135" s="98"/>
      <c r="CJ135" s="98"/>
      <c r="CK135" s="98"/>
      <c r="CL135" s="98"/>
      <c r="CM135" s="98"/>
      <c r="CN135" s="98"/>
      <c r="CO135" s="98"/>
      <c r="CP135" s="98"/>
      <c r="CQ135" s="98"/>
      <c r="CR135" s="98"/>
      <c r="CS135" s="98"/>
      <c r="CT135" s="98"/>
      <c r="CU135" s="98"/>
      <c r="CV135" s="98"/>
      <c r="CW135" s="98"/>
      <c r="CX135" s="98"/>
      <c r="CY135" s="98"/>
      <c r="CZ135" s="98"/>
      <c r="DA135" s="98"/>
      <c r="DB135" s="98"/>
      <c r="DC135" s="98"/>
      <c r="DD135" s="98"/>
      <c r="DE135" s="98"/>
      <c r="DF135" s="98"/>
      <c r="DG135" s="98"/>
      <c r="DH135" s="98"/>
      <c r="DI135" s="98"/>
      <c r="DJ135" s="98"/>
      <c r="DK135" s="98"/>
      <c r="DL135" s="98"/>
      <c r="DM135" s="98"/>
      <c r="DN135" s="98"/>
      <c r="DO135" s="98"/>
      <c r="DP135" s="98"/>
      <c r="DQ135" s="98"/>
      <c r="DR135" s="98"/>
      <c r="DS135" s="98"/>
      <c r="DT135" s="98"/>
      <c r="DU135" s="98"/>
      <c r="DV135" s="98"/>
      <c r="DW135" s="98"/>
      <c r="DX135" s="98"/>
      <c r="DY135" s="98"/>
      <c r="DZ135" s="98"/>
      <c r="EA135" s="98"/>
      <c r="EB135" s="98"/>
      <c r="EC135" s="98"/>
      <c r="ED135" s="98"/>
      <c r="EE135" s="98"/>
      <c r="EF135" s="98"/>
      <c r="EG135" s="98"/>
      <c r="EH135" s="98"/>
      <c r="EI135" s="98"/>
      <c r="EJ135" s="98"/>
      <c r="EK135" s="98"/>
      <c r="EL135" s="98"/>
      <c r="EM135" s="98"/>
      <c r="EN135" s="98"/>
      <c r="EO135" s="98"/>
      <c r="EP135" s="98"/>
      <c r="EQ135" s="98"/>
      <c r="ER135" s="98"/>
      <c r="ES135" s="98"/>
      <c r="ET135" s="98"/>
      <c r="EU135" s="98"/>
      <c r="EV135" s="98"/>
      <c r="EW135" s="98"/>
      <c r="EX135" s="98"/>
    </row>
    <row r="136" spans="2:154" s="97" customFormat="1" x14ac:dyDescent="0.35">
      <c r="B136" s="104"/>
      <c r="C136" s="104"/>
      <c r="D136" s="104"/>
      <c r="E136" s="104"/>
      <c r="F136" s="105"/>
      <c r="G136" s="107"/>
      <c r="H136" s="104"/>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98"/>
      <c r="AM136" s="98"/>
      <c r="AN136" s="98"/>
      <c r="AO136" s="98"/>
      <c r="AP136" s="98"/>
      <c r="AQ136" s="98"/>
      <c r="AR136" s="98"/>
      <c r="AS136" s="98"/>
      <c r="AT136" s="98"/>
      <c r="AU136" s="98"/>
      <c r="AV136" s="98"/>
      <c r="AW136" s="98"/>
      <c r="AX136" s="98"/>
      <c r="AY136" s="98"/>
      <c r="AZ136" s="98"/>
      <c r="BA136" s="98"/>
      <c r="BB136" s="98"/>
      <c r="BC136" s="98"/>
      <c r="BD136" s="98"/>
      <c r="BE136" s="98"/>
      <c r="BF136" s="98"/>
      <c r="BG136" s="98"/>
      <c r="BH136" s="98"/>
      <c r="BI136" s="98"/>
      <c r="BJ136" s="98"/>
      <c r="BK136" s="98"/>
      <c r="BL136" s="98"/>
      <c r="BM136" s="98"/>
      <c r="BN136" s="98"/>
      <c r="BO136" s="98"/>
      <c r="BP136" s="98"/>
      <c r="BQ136" s="98"/>
      <c r="BR136" s="98"/>
      <c r="BS136" s="98"/>
      <c r="BT136" s="98"/>
      <c r="BU136" s="98"/>
      <c r="BV136" s="98"/>
      <c r="BW136" s="98"/>
      <c r="BX136" s="98"/>
      <c r="BY136" s="98"/>
      <c r="BZ136" s="98"/>
      <c r="CA136" s="98"/>
      <c r="CB136" s="98"/>
      <c r="CC136" s="98"/>
      <c r="CD136" s="98"/>
      <c r="CE136" s="98"/>
      <c r="CF136" s="98"/>
      <c r="CG136" s="98"/>
      <c r="CH136" s="98"/>
      <c r="CI136" s="98"/>
      <c r="CJ136" s="98"/>
      <c r="CK136" s="98"/>
      <c r="CL136" s="98"/>
      <c r="CM136" s="98"/>
      <c r="CN136" s="98"/>
      <c r="CO136" s="98"/>
      <c r="CP136" s="98"/>
      <c r="CQ136" s="98"/>
      <c r="CR136" s="98"/>
      <c r="CS136" s="98"/>
      <c r="CT136" s="98"/>
      <c r="CU136" s="98"/>
      <c r="CV136" s="98"/>
      <c r="CW136" s="98"/>
      <c r="CX136" s="98"/>
      <c r="CY136" s="98"/>
      <c r="CZ136" s="98"/>
      <c r="DA136" s="98"/>
      <c r="DB136" s="98"/>
      <c r="DC136" s="98"/>
      <c r="DD136" s="98"/>
      <c r="DE136" s="98"/>
      <c r="DF136" s="98"/>
      <c r="DG136" s="98"/>
      <c r="DH136" s="98"/>
      <c r="DI136" s="98"/>
      <c r="DJ136" s="98"/>
      <c r="DK136" s="98"/>
      <c r="DL136" s="98"/>
      <c r="DM136" s="98"/>
      <c r="DN136" s="98"/>
      <c r="DO136" s="98"/>
      <c r="DP136" s="98"/>
      <c r="DQ136" s="98"/>
      <c r="DR136" s="98"/>
      <c r="DS136" s="98"/>
      <c r="DT136" s="98"/>
      <c r="DU136" s="98"/>
      <c r="DV136" s="98"/>
      <c r="DW136" s="98"/>
      <c r="DX136" s="98"/>
      <c r="DY136" s="98"/>
      <c r="DZ136" s="98"/>
      <c r="EA136" s="98"/>
      <c r="EB136" s="98"/>
      <c r="EC136" s="98"/>
      <c r="ED136" s="98"/>
      <c r="EE136" s="98"/>
      <c r="EF136" s="98"/>
      <c r="EG136" s="98"/>
      <c r="EH136" s="98"/>
      <c r="EI136" s="98"/>
      <c r="EJ136" s="98"/>
      <c r="EK136" s="98"/>
      <c r="EL136" s="98"/>
      <c r="EM136" s="98"/>
      <c r="EN136" s="98"/>
      <c r="EO136" s="98"/>
      <c r="EP136" s="98"/>
      <c r="EQ136" s="98"/>
      <c r="ER136" s="98"/>
      <c r="ES136" s="98"/>
      <c r="ET136" s="98"/>
      <c r="EU136" s="98"/>
      <c r="EV136" s="98"/>
      <c r="EW136" s="98"/>
      <c r="EX136" s="98"/>
    </row>
    <row r="137" spans="2:154" s="97" customFormat="1" x14ac:dyDescent="0.35">
      <c r="B137" s="104"/>
      <c r="C137" s="104"/>
      <c r="D137" s="104"/>
      <c r="E137" s="104"/>
      <c r="F137" s="105"/>
      <c r="G137" s="107"/>
      <c r="H137" s="104"/>
      <c r="J137" s="98"/>
      <c r="K137" s="98"/>
      <c r="L137" s="98"/>
      <c r="M137" s="98"/>
      <c r="N137" s="98"/>
      <c r="O137" s="9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98"/>
      <c r="AM137" s="98"/>
      <c r="AN137" s="98"/>
      <c r="AO137" s="98"/>
      <c r="AP137" s="98"/>
      <c r="AQ137" s="98"/>
      <c r="AR137" s="98"/>
      <c r="AS137" s="98"/>
      <c r="AT137" s="98"/>
      <c r="AU137" s="98"/>
      <c r="AV137" s="98"/>
      <c r="AW137" s="98"/>
      <c r="AX137" s="98"/>
      <c r="AY137" s="98"/>
      <c r="AZ137" s="98"/>
      <c r="BA137" s="98"/>
      <c r="BB137" s="98"/>
      <c r="BC137" s="98"/>
      <c r="BD137" s="98"/>
      <c r="BE137" s="98"/>
      <c r="BF137" s="98"/>
      <c r="BG137" s="98"/>
      <c r="BH137" s="98"/>
      <c r="BI137" s="98"/>
      <c r="BJ137" s="98"/>
      <c r="BK137" s="98"/>
      <c r="BL137" s="98"/>
      <c r="BM137" s="98"/>
      <c r="BN137" s="98"/>
      <c r="BO137" s="98"/>
      <c r="BP137" s="98"/>
      <c r="BQ137" s="98"/>
      <c r="BR137" s="98"/>
      <c r="BS137" s="98"/>
      <c r="BT137" s="98"/>
      <c r="BU137" s="98"/>
      <c r="BV137" s="98"/>
      <c r="BW137" s="98"/>
      <c r="BX137" s="98"/>
      <c r="BY137" s="98"/>
      <c r="BZ137" s="98"/>
      <c r="CA137" s="98"/>
      <c r="CB137" s="98"/>
      <c r="CC137" s="98"/>
      <c r="CD137" s="98"/>
      <c r="CE137" s="98"/>
      <c r="CF137" s="98"/>
      <c r="CG137" s="98"/>
      <c r="CH137" s="98"/>
      <c r="CI137" s="98"/>
      <c r="CJ137" s="98"/>
      <c r="CK137" s="98"/>
      <c r="CL137" s="98"/>
      <c r="CM137" s="98"/>
      <c r="CN137" s="98"/>
      <c r="CO137" s="98"/>
      <c r="CP137" s="98"/>
      <c r="CQ137" s="98"/>
      <c r="CR137" s="98"/>
      <c r="CS137" s="98"/>
      <c r="CT137" s="98"/>
      <c r="CU137" s="98"/>
      <c r="CV137" s="98"/>
      <c r="CW137" s="98"/>
      <c r="CX137" s="98"/>
      <c r="CY137" s="98"/>
      <c r="CZ137" s="98"/>
      <c r="DA137" s="98"/>
      <c r="DB137" s="98"/>
      <c r="DC137" s="98"/>
      <c r="DD137" s="98"/>
      <c r="DE137" s="98"/>
      <c r="DF137" s="98"/>
      <c r="DG137" s="98"/>
      <c r="DH137" s="98"/>
      <c r="DI137" s="98"/>
      <c r="DJ137" s="98"/>
      <c r="DK137" s="98"/>
      <c r="DL137" s="98"/>
      <c r="DM137" s="98"/>
      <c r="DN137" s="98"/>
      <c r="DO137" s="98"/>
      <c r="DP137" s="98"/>
      <c r="DQ137" s="98"/>
      <c r="DR137" s="98"/>
      <c r="DS137" s="98"/>
      <c r="DT137" s="98"/>
      <c r="DU137" s="98"/>
      <c r="DV137" s="98"/>
      <c r="DW137" s="98"/>
      <c r="DX137" s="98"/>
      <c r="DY137" s="98"/>
      <c r="DZ137" s="98"/>
      <c r="EA137" s="98"/>
      <c r="EB137" s="98"/>
      <c r="EC137" s="98"/>
      <c r="ED137" s="98"/>
      <c r="EE137" s="98"/>
      <c r="EF137" s="98"/>
      <c r="EG137" s="98"/>
      <c r="EH137" s="98"/>
      <c r="EI137" s="98"/>
      <c r="EJ137" s="98"/>
      <c r="EK137" s="98"/>
      <c r="EL137" s="98"/>
      <c r="EM137" s="98"/>
      <c r="EN137" s="98"/>
      <c r="EO137" s="98"/>
      <c r="EP137" s="98"/>
      <c r="EQ137" s="98"/>
      <c r="ER137" s="98"/>
      <c r="ES137" s="98"/>
      <c r="ET137" s="98"/>
      <c r="EU137" s="98"/>
      <c r="EV137" s="98"/>
      <c r="EW137" s="98"/>
      <c r="EX137" s="98"/>
    </row>
    <row r="138" spans="2:154" s="97" customFormat="1" x14ac:dyDescent="0.35">
      <c r="B138" s="104"/>
      <c r="C138" s="104"/>
      <c r="D138" s="104"/>
      <c r="E138" s="104"/>
      <c r="F138" s="105"/>
      <c r="G138" s="107"/>
      <c r="H138" s="104"/>
      <c r="J138" s="98"/>
      <c r="K138" s="98"/>
      <c r="L138" s="98"/>
      <c r="M138" s="98"/>
      <c r="N138" s="98"/>
      <c r="O138" s="98"/>
      <c r="P138" s="98"/>
      <c r="Q138" s="98"/>
      <c r="R138" s="98"/>
      <c r="S138" s="98"/>
      <c r="T138" s="98"/>
      <c r="U138" s="98"/>
      <c r="V138" s="98"/>
      <c r="W138" s="98"/>
      <c r="X138" s="98"/>
      <c r="Y138" s="98"/>
      <c r="Z138" s="98"/>
      <c r="AA138" s="98"/>
      <c r="AB138" s="98"/>
      <c r="AC138" s="98"/>
      <c r="AD138" s="98"/>
      <c r="AE138" s="98"/>
      <c r="AF138" s="98"/>
      <c r="AG138" s="98"/>
      <c r="AH138" s="98"/>
      <c r="AI138" s="98"/>
      <c r="AJ138" s="98"/>
      <c r="AK138" s="98"/>
      <c r="AL138" s="98"/>
      <c r="AM138" s="98"/>
      <c r="AN138" s="98"/>
      <c r="AO138" s="98"/>
      <c r="AP138" s="98"/>
      <c r="AQ138" s="98"/>
      <c r="AR138" s="98"/>
      <c r="AS138" s="98"/>
      <c r="AT138" s="98"/>
      <c r="AU138" s="98"/>
      <c r="AV138" s="98"/>
      <c r="AW138" s="98"/>
      <c r="AX138" s="98"/>
      <c r="AY138" s="98"/>
      <c r="AZ138" s="98"/>
      <c r="BA138" s="98"/>
      <c r="BB138" s="98"/>
      <c r="BC138" s="98"/>
      <c r="BD138" s="98"/>
      <c r="BE138" s="98"/>
      <c r="BF138" s="98"/>
      <c r="BG138" s="98"/>
      <c r="BH138" s="98"/>
      <c r="BI138" s="98"/>
      <c r="BJ138" s="98"/>
      <c r="BK138" s="98"/>
      <c r="BL138" s="98"/>
      <c r="BM138" s="98"/>
      <c r="BN138" s="98"/>
      <c r="BO138" s="98"/>
      <c r="BP138" s="98"/>
      <c r="BQ138" s="98"/>
      <c r="BR138" s="98"/>
      <c r="BS138" s="98"/>
      <c r="BT138" s="98"/>
      <c r="BU138" s="98"/>
      <c r="BV138" s="98"/>
      <c r="BW138" s="98"/>
      <c r="BX138" s="98"/>
      <c r="BY138" s="98"/>
      <c r="BZ138" s="98"/>
      <c r="CA138" s="98"/>
      <c r="CB138" s="98"/>
      <c r="CC138" s="98"/>
      <c r="CD138" s="98"/>
      <c r="CE138" s="98"/>
      <c r="CF138" s="98"/>
      <c r="CG138" s="98"/>
      <c r="CH138" s="98"/>
      <c r="CI138" s="98"/>
      <c r="CJ138" s="98"/>
      <c r="CK138" s="98"/>
      <c r="CL138" s="98"/>
      <c r="CM138" s="98"/>
      <c r="CN138" s="98"/>
      <c r="CO138" s="98"/>
      <c r="CP138" s="98"/>
      <c r="CQ138" s="98"/>
      <c r="CR138" s="98"/>
      <c r="CS138" s="98"/>
      <c r="CT138" s="98"/>
      <c r="CU138" s="98"/>
      <c r="CV138" s="98"/>
      <c r="CW138" s="98"/>
      <c r="CX138" s="98"/>
      <c r="CY138" s="98"/>
      <c r="CZ138" s="98"/>
      <c r="DA138" s="98"/>
      <c r="DB138" s="98"/>
      <c r="DC138" s="98"/>
      <c r="DD138" s="98"/>
      <c r="DE138" s="98"/>
      <c r="DF138" s="98"/>
      <c r="DG138" s="98"/>
      <c r="DH138" s="98"/>
      <c r="DI138" s="98"/>
      <c r="DJ138" s="98"/>
      <c r="DK138" s="98"/>
      <c r="DL138" s="98"/>
      <c r="DM138" s="98"/>
      <c r="DN138" s="98"/>
      <c r="DO138" s="98"/>
      <c r="DP138" s="98"/>
      <c r="DQ138" s="98"/>
      <c r="DR138" s="98"/>
      <c r="DS138" s="98"/>
      <c r="DT138" s="98"/>
      <c r="DU138" s="98"/>
      <c r="DV138" s="98"/>
      <c r="DW138" s="98"/>
      <c r="DX138" s="98"/>
      <c r="DY138" s="98"/>
      <c r="DZ138" s="98"/>
      <c r="EA138" s="98"/>
      <c r="EB138" s="98"/>
      <c r="EC138" s="98"/>
      <c r="ED138" s="98"/>
      <c r="EE138" s="98"/>
      <c r="EF138" s="98"/>
      <c r="EG138" s="98"/>
      <c r="EH138" s="98"/>
      <c r="EI138" s="98"/>
      <c r="EJ138" s="98"/>
      <c r="EK138" s="98"/>
      <c r="EL138" s="98"/>
      <c r="EM138" s="98"/>
      <c r="EN138" s="98"/>
      <c r="EO138" s="98"/>
      <c r="EP138" s="98"/>
      <c r="EQ138" s="98"/>
      <c r="ER138" s="98"/>
      <c r="ES138" s="98"/>
      <c r="ET138" s="98"/>
      <c r="EU138" s="98"/>
      <c r="EV138" s="98"/>
      <c r="EW138" s="98"/>
      <c r="EX138" s="98"/>
    </row>
    <row r="139" spans="2:154" s="97" customFormat="1" x14ac:dyDescent="0.35">
      <c r="B139" s="104"/>
      <c r="C139" s="104"/>
      <c r="D139" s="104"/>
      <c r="E139" s="104"/>
      <c r="F139" s="105"/>
      <c r="G139" s="107"/>
      <c r="H139" s="104"/>
      <c r="J139" s="98"/>
      <c r="K139" s="98"/>
      <c r="L139" s="98"/>
      <c r="M139" s="98"/>
      <c r="N139" s="98"/>
      <c r="O139" s="98"/>
      <c r="P139" s="98"/>
      <c r="Q139" s="98"/>
      <c r="R139" s="98"/>
      <c r="S139" s="98"/>
      <c r="T139" s="98"/>
      <c r="U139" s="98"/>
      <c r="V139" s="98"/>
      <c r="W139" s="98"/>
      <c r="X139" s="98"/>
      <c r="Y139" s="98"/>
      <c r="Z139" s="98"/>
      <c r="AA139" s="98"/>
      <c r="AB139" s="98"/>
      <c r="AC139" s="98"/>
      <c r="AD139" s="98"/>
      <c r="AE139" s="98"/>
      <c r="AF139" s="98"/>
      <c r="AG139" s="98"/>
      <c r="AH139" s="98"/>
      <c r="AI139" s="98"/>
      <c r="AJ139" s="98"/>
      <c r="AK139" s="98"/>
      <c r="AL139" s="98"/>
      <c r="AM139" s="98"/>
      <c r="AN139" s="98"/>
      <c r="AO139" s="98"/>
      <c r="AP139" s="98"/>
      <c r="AQ139" s="98"/>
      <c r="AR139" s="98"/>
      <c r="AS139" s="98"/>
      <c r="AT139" s="98"/>
      <c r="AU139" s="98"/>
      <c r="AV139" s="98"/>
      <c r="AW139" s="98"/>
      <c r="AX139" s="98"/>
      <c r="AY139" s="98"/>
      <c r="AZ139" s="98"/>
      <c r="BA139" s="98"/>
      <c r="BB139" s="98"/>
      <c r="BC139" s="98"/>
      <c r="BD139" s="98"/>
      <c r="BE139" s="98"/>
      <c r="BF139" s="98"/>
      <c r="BG139" s="98"/>
      <c r="BH139" s="98"/>
      <c r="BI139" s="98"/>
      <c r="BJ139" s="98"/>
      <c r="BK139" s="98"/>
      <c r="BL139" s="98"/>
      <c r="BM139" s="98"/>
      <c r="BN139" s="98"/>
      <c r="BO139" s="98"/>
      <c r="BP139" s="98"/>
      <c r="BQ139" s="98"/>
      <c r="BR139" s="98"/>
      <c r="BS139" s="98"/>
      <c r="BT139" s="98"/>
      <c r="BU139" s="98"/>
      <c r="BV139" s="98"/>
      <c r="BW139" s="98"/>
      <c r="BX139" s="98"/>
      <c r="BY139" s="98"/>
      <c r="BZ139" s="98"/>
      <c r="CA139" s="98"/>
      <c r="CB139" s="98"/>
      <c r="CC139" s="98"/>
      <c r="CD139" s="98"/>
      <c r="CE139" s="98"/>
      <c r="CF139" s="98"/>
      <c r="CG139" s="98"/>
      <c r="CH139" s="98"/>
      <c r="CI139" s="98"/>
      <c r="CJ139" s="98"/>
      <c r="CK139" s="98"/>
      <c r="CL139" s="98"/>
      <c r="CM139" s="98"/>
      <c r="CN139" s="98"/>
      <c r="CO139" s="98"/>
      <c r="CP139" s="98"/>
      <c r="CQ139" s="98"/>
      <c r="CR139" s="98"/>
      <c r="CS139" s="98"/>
      <c r="CT139" s="98"/>
      <c r="CU139" s="98"/>
      <c r="CV139" s="98"/>
      <c r="CW139" s="98"/>
      <c r="CX139" s="98"/>
      <c r="CY139" s="98"/>
      <c r="CZ139" s="98"/>
      <c r="DA139" s="98"/>
      <c r="DB139" s="98"/>
      <c r="DC139" s="98"/>
      <c r="DD139" s="98"/>
      <c r="DE139" s="98"/>
      <c r="DF139" s="98"/>
      <c r="DG139" s="98"/>
      <c r="DH139" s="98"/>
      <c r="DI139" s="98"/>
      <c r="DJ139" s="98"/>
      <c r="DK139" s="98"/>
      <c r="DL139" s="98"/>
      <c r="DM139" s="98"/>
      <c r="DN139" s="98"/>
      <c r="DO139" s="98"/>
      <c r="DP139" s="98"/>
      <c r="DQ139" s="98"/>
      <c r="DR139" s="98"/>
      <c r="DS139" s="98"/>
      <c r="DT139" s="98"/>
      <c r="DU139" s="98"/>
      <c r="DV139" s="98"/>
      <c r="DW139" s="98"/>
      <c r="DX139" s="98"/>
      <c r="DY139" s="98"/>
      <c r="DZ139" s="98"/>
      <c r="EA139" s="98"/>
      <c r="EB139" s="98"/>
      <c r="EC139" s="98"/>
      <c r="ED139" s="98"/>
      <c r="EE139" s="98"/>
      <c r="EF139" s="98"/>
      <c r="EG139" s="98"/>
      <c r="EH139" s="98"/>
      <c r="EI139" s="98"/>
      <c r="EJ139" s="98"/>
      <c r="EK139" s="98"/>
      <c r="EL139" s="98"/>
      <c r="EM139" s="98"/>
      <c r="EN139" s="98"/>
      <c r="EO139" s="98"/>
      <c r="EP139" s="98"/>
      <c r="EQ139" s="98"/>
      <c r="ER139" s="98"/>
      <c r="ES139" s="98"/>
      <c r="ET139" s="98"/>
      <c r="EU139" s="98"/>
      <c r="EV139" s="98"/>
      <c r="EW139" s="98"/>
      <c r="EX139" s="98"/>
    </row>
    <row r="140" spans="2:154" s="97" customFormat="1" x14ac:dyDescent="0.35">
      <c r="B140" s="104"/>
      <c r="C140" s="104"/>
      <c r="D140" s="104"/>
      <c r="E140" s="104"/>
      <c r="F140" s="105"/>
      <c r="G140" s="107"/>
      <c r="H140" s="104"/>
      <c r="J140" s="98"/>
      <c r="K140" s="98"/>
      <c r="L140" s="98"/>
      <c r="M140" s="98"/>
      <c r="N140" s="98"/>
      <c r="O140" s="98"/>
      <c r="P140" s="98"/>
      <c r="Q140" s="98"/>
      <c r="R140" s="98"/>
      <c r="S140" s="98"/>
      <c r="T140" s="98"/>
      <c r="U140" s="98"/>
      <c r="V140" s="98"/>
      <c r="W140" s="98"/>
      <c r="X140" s="98"/>
      <c r="Y140" s="98"/>
      <c r="Z140" s="98"/>
      <c r="AA140" s="98"/>
      <c r="AB140" s="98"/>
      <c r="AC140" s="98"/>
      <c r="AD140" s="98"/>
      <c r="AE140" s="98"/>
      <c r="AF140" s="98"/>
      <c r="AG140" s="98"/>
      <c r="AH140" s="98"/>
      <c r="AI140" s="98"/>
      <c r="AJ140" s="98"/>
      <c r="AK140" s="98"/>
      <c r="AL140" s="98"/>
      <c r="AM140" s="98"/>
      <c r="AN140" s="98"/>
      <c r="AO140" s="98"/>
      <c r="AP140" s="98"/>
      <c r="AQ140" s="98"/>
      <c r="AR140" s="98"/>
      <c r="AS140" s="98"/>
      <c r="AT140" s="98"/>
      <c r="AU140" s="98"/>
      <c r="AV140" s="98"/>
      <c r="AW140" s="98"/>
      <c r="AX140" s="98"/>
      <c r="AY140" s="98"/>
      <c r="AZ140" s="98"/>
      <c r="BA140" s="98"/>
      <c r="BB140" s="98"/>
      <c r="BC140" s="98"/>
      <c r="BD140" s="98"/>
      <c r="BE140" s="98"/>
      <c r="BF140" s="98"/>
      <c r="BG140" s="98"/>
      <c r="BH140" s="98"/>
      <c r="BI140" s="98"/>
      <c r="BJ140" s="98"/>
      <c r="BK140" s="98"/>
      <c r="BL140" s="98"/>
      <c r="BM140" s="98"/>
      <c r="BN140" s="98"/>
      <c r="BO140" s="98"/>
      <c r="BP140" s="98"/>
      <c r="BQ140" s="98"/>
      <c r="BR140" s="98"/>
      <c r="BS140" s="98"/>
      <c r="BT140" s="98"/>
      <c r="BU140" s="98"/>
      <c r="BV140" s="98"/>
      <c r="BW140" s="98"/>
      <c r="BX140" s="98"/>
      <c r="BY140" s="98"/>
      <c r="BZ140" s="98"/>
      <c r="CA140" s="98"/>
      <c r="CB140" s="98"/>
      <c r="CC140" s="98"/>
      <c r="CD140" s="98"/>
      <c r="CE140" s="98"/>
      <c r="CF140" s="98"/>
      <c r="CG140" s="98"/>
      <c r="CH140" s="98"/>
      <c r="CI140" s="98"/>
      <c r="CJ140" s="98"/>
      <c r="CK140" s="98"/>
      <c r="CL140" s="98"/>
      <c r="CM140" s="98"/>
      <c r="CN140" s="98"/>
      <c r="CO140" s="98"/>
      <c r="CP140" s="98"/>
      <c r="CQ140" s="98"/>
      <c r="CR140" s="98"/>
      <c r="CS140" s="98"/>
      <c r="CT140" s="98"/>
      <c r="CU140" s="98"/>
      <c r="CV140" s="98"/>
      <c r="CW140" s="98"/>
      <c r="CX140" s="98"/>
      <c r="CY140" s="98"/>
      <c r="CZ140" s="98"/>
      <c r="DA140" s="98"/>
      <c r="DB140" s="98"/>
      <c r="DC140" s="98"/>
      <c r="DD140" s="98"/>
      <c r="DE140" s="98"/>
      <c r="DF140" s="98"/>
      <c r="DG140" s="98"/>
      <c r="DH140" s="98"/>
      <c r="DI140" s="98"/>
      <c r="DJ140" s="98"/>
      <c r="DK140" s="98"/>
      <c r="DL140" s="98"/>
      <c r="DM140" s="98"/>
      <c r="DN140" s="98"/>
      <c r="DO140" s="98"/>
      <c r="DP140" s="98"/>
      <c r="DQ140" s="98"/>
      <c r="DR140" s="98"/>
      <c r="DS140" s="98"/>
      <c r="DT140" s="98"/>
      <c r="DU140" s="98"/>
      <c r="DV140" s="98"/>
      <c r="DW140" s="98"/>
      <c r="DX140" s="98"/>
      <c r="DY140" s="98"/>
      <c r="DZ140" s="98"/>
      <c r="EA140" s="98"/>
      <c r="EB140" s="98"/>
      <c r="EC140" s="98"/>
      <c r="ED140" s="98"/>
      <c r="EE140" s="98"/>
      <c r="EF140" s="98"/>
      <c r="EG140" s="98"/>
      <c r="EH140" s="98"/>
      <c r="EI140" s="98"/>
      <c r="EJ140" s="98"/>
      <c r="EK140" s="98"/>
      <c r="EL140" s="98"/>
      <c r="EM140" s="98"/>
      <c r="EN140" s="98"/>
      <c r="EO140" s="98"/>
      <c r="EP140" s="98"/>
      <c r="EQ140" s="98"/>
      <c r="ER140" s="98"/>
      <c r="ES140" s="98"/>
      <c r="ET140" s="98"/>
      <c r="EU140" s="98"/>
      <c r="EV140" s="98"/>
      <c r="EW140" s="98"/>
      <c r="EX140" s="98"/>
    </row>
    <row r="141" spans="2:154" s="97" customFormat="1" x14ac:dyDescent="0.35">
      <c r="B141" s="104"/>
      <c r="C141" s="104"/>
      <c r="D141" s="104"/>
      <c r="E141" s="104"/>
      <c r="F141" s="105"/>
      <c r="G141" s="107"/>
      <c r="H141" s="104"/>
      <c r="J141" s="98"/>
      <c r="K141" s="98"/>
      <c r="L141" s="98"/>
      <c r="M141" s="98"/>
      <c r="N141" s="98"/>
      <c r="O141" s="98"/>
      <c r="P141" s="98"/>
      <c r="Q141" s="98"/>
      <c r="R141" s="98"/>
      <c r="S141" s="98"/>
      <c r="T141" s="98"/>
      <c r="U141" s="98"/>
      <c r="V141" s="98"/>
      <c r="W141" s="98"/>
      <c r="X141" s="98"/>
      <c r="Y141" s="98"/>
      <c r="Z141" s="98"/>
      <c r="AA141" s="98"/>
      <c r="AB141" s="98"/>
      <c r="AC141" s="98"/>
      <c r="AD141" s="98"/>
      <c r="AE141" s="98"/>
      <c r="AF141" s="98"/>
      <c r="AG141" s="98"/>
      <c r="AH141" s="98"/>
      <c r="AI141" s="98"/>
      <c r="AJ141" s="98"/>
      <c r="AK141" s="98"/>
      <c r="AL141" s="98"/>
      <c r="AM141" s="98"/>
      <c r="AN141" s="98"/>
      <c r="AO141" s="98"/>
      <c r="AP141" s="98"/>
      <c r="AQ141" s="98"/>
      <c r="AR141" s="98"/>
      <c r="AS141" s="98"/>
      <c r="AT141" s="98"/>
      <c r="AU141" s="98"/>
      <c r="AV141" s="98"/>
      <c r="AW141" s="98"/>
      <c r="AX141" s="98"/>
      <c r="AY141" s="98"/>
      <c r="AZ141" s="98"/>
      <c r="BA141" s="98"/>
      <c r="BB141" s="98"/>
      <c r="BC141" s="98"/>
      <c r="BD141" s="98"/>
      <c r="BE141" s="98"/>
      <c r="BF141" s="98"/>
      <c r="BG141" s="98"/>
      <c r="BH141" s="98"/>
      <c r="BI141" s="98"/>
      <c r="BJ141" s="98"/>
      <c r="BK141" s="98"/>
      <c r="BL141" s="98"/>
      <c r="BM141" s="98"/>
      <c r="BN141" s="98"/>
      <c r="BO141" s="98"/>
      <c r="BP141" s="98"/>
      <c r="BQ141" s="98"/>
      <c r="BR141" s="98"/>
      <c r="BS141" s="98"/>
      <c r="BT141" s="98"/>
      <c r="BU141" s="98"/>
      <c r="BV141" s="98"/>
      <c r="BW141" s="98"/>
      <c r="BX141" s="98"/>
      <c r="BY141" s="98"/>
      <c r="BZ141" s="98"/>
      <c r="CA141" s="98"/>
      <c r="CB141" s="98"/>
      <c r="CC141" s="98"/>
      <c r="CD141" s="98"/>
      <c r="CE141" s="98"/>
      <c r="CF141" s="98"/>
      <c r="CG141" s="98"/>
      <c r="CH141" s="98"/>
      <c r="CI141" s="98"/>
      <c r="CJ141" s="98"/>
      <c r="CK141" s="98"/>
      <c r="CL141" s="98"/>
      <c r="CM141" s="98"/>
      <c r="CN141" s="98"/>
      <c r="CO141" s="98"/>
      <c r="CP141" s="98"/>
      <c r="CQ141" s="98"/>
      <c r="CR141" s="98"/>
      <c r="CS141" s="98"/>
      <c r="CT141" s="98"/>
      <c r="CU141" s="98"/>
      <c r="CV141" s="98"/>
      <c r="CW141" s="98"/>
      <c r="CX141" s="98"/>
      <c r="CY141" s="98"/>
      <c r="CZ141" s="98"/>
      <c r="DA141" s="98"/>
      <c r="DB141" s="98"/>
      <c r="DC141" s="98"/>
      <c r="DD141" s="98"/>
      <c r="DE141" s="98"/>
      <c r="DF141" s="98"/>
      <c r="DG141" s="98"/>
      <c r="DH141" s="98"/>
      <c r="DI141" s="98"/>
      <c r="DJ141" s="98"/>
      <c r="DK141" s="98"/>
      <c r="DL141" s="98"/>
      <c r="DM141" s="98"/>
      <c r="DN141" s="98"/>
      <c r="DO141" s="98"/>
      <c r="DP141" s="98"/>
      <c r="DQ141" s="98"/>
      <c r="DR141" s="98"/>
      <c r="DS141" s="98"/>
      <c r="DT141" s="98"/>
      <c r="DU141" s="98"/>
      <c r="DV141" s="98"/>
      <c r="DW141" s="98"/>
      <c r="DX141" s="98"/>
      <c r="DY141" s="98"/>
      <c r="DZ141" s="98"/>
      <c r="EA141" s="98"/>
      <c r="EB141" s="98"/>
      <c r="EC141" s="98"/>
      <c r="ED141" s="98"/>
      <c r="EE141" s="98"/>
      <c r="EF141" s="98"/>
      <c r="EG141" s="98"/>
      <c r="EH141" s="98"/>
      <c r="EI141" s="98"/>
      <c r="EJ141" s="98"/>
      <c r="EK141" s="98"/>
      <c r="EL141" s="98"/>
      <c r="EM141" s="98"/>
      <c r="EN141" s="98"/>
      <c r="EO141" s="98"/>
      <c r="EP141" s="98"/>
      <c r="EQ141" s="98"/>
      <c r="ER141" s="98"/>
      <c r="ES141" s="98"/>
      <c r="ET141" s="98"/>
      <c r="EU141" s="98"/>
      <c r="EV141" s="98"/>
      <c r="EW141" s="98"/>
      <c r="EX141" s="98"/>
    </row>
    <row r="142" spans="2:154" s="97" customFormat="1" x14ac:dyDescent="0.35">
      <c r="B142" s="104"/>
      <c r="C142" s="104"/>
      <c r="D142" s="104"/>
      <c r="E142" s="104"/>
      <c r="F142" s="105"/>
      <c r="G142" s="107"/>
      <c r="H142" s="104"/>
      <c r="J142" s="98"/>
      <c r="K142" s="98"/>
      <c r="L142" s="98"/>
      <c r="M142" s="98"/>
      <c r="N142" s="98"/>
      <c r="O142" s="98"/>
      <c r="P142" s="98"/>
      <c r="Q142" s="98"/>
      <c r="R142" s="98"/>
      <c r="S142" s="98"/>
      <c r="T142" s="98"/>
      <c r="U142" s="98"/>
      <c r="V142" s="98"/>
      <c r="W142" s="98"/>
      <c r="X142" s="98"/>
      <c r="Y142" s="98"/>
      <c r="Z142" s="98"/>
      <c r="AA142" s="98"/>
      <c r="AB142" s="98"/>
      <c r="AC142" s="98"/>
      <c r="AD142" s="98"/>
      <c r="AE142" s="98"/>
      <c r="AF142" s="98"/>
      <c r="AG142" s="98"/>
      <c r="AH142" s="98"/>
      <c r="AI142" s="98"/>
      <c r="AJ142" s="98"/>
      <c r="AK142" s="98"/>
      <c r="AL142" s="98"/>
      <c r="AM142" s="98"/>
      <c r="AN142" s="98"/>
      <c r="AO142" s="98"/>
      <c r="AP142" s="98"/>
      <c r="AQ142" s="98"/>
      <c r="AR142" s="98"/>
      <c r="AS142" s="98"/>
      <c r="AT142" s="98"/>
      <c r="AU142" s="98"/>
      <c r="AV142" s="98"/>
      <c r="AW142" s="98"/>
      <c r="AX142" s="98"/>
      <c r="AY142" s="98"/>
      <c r="AZ142" s="98"/>
      <c r="BA142" s="98"/>
      <c r="BB142" s="98"/>
      <c r="BC142" s="98"/>
      <c r="BD142" s="98"/>
      <c r="BE142" s="98"/>
      <c r="BF142" s="98"/>
      <c r="BG142" s="98"/>
      <c r="BH142" s="98"/>
      <c r="BI142" s="98"/>
      <c r="BJ142" s="98"/>
      <c r="BK142" s="98"/>
      <c r="BL142" s="98"/>
      <c r="BM142" s="98"/>
      <c r="BN142" s="98"/>
      <c r="BO142" s="98"/>
      <c r="BP142" s="98"/>
      <c r="BQ142" s="98"/>
      <c r="BR142" s="98"/>
      <c r="BS142" s="98"/>
      <c r="BT142" s="98"/>
      <c r="BU142" s="98"/>
      <c r="BV142" s="98"/>
      <c r="BW142" s="98"/>
      <c r="BX142" s="98"/>
      <c r="BY142" s="98"/>
      <c r="BZ142" s="98"/>
      <c r="CA142" s="98"/>
      <c r="CB142" s="98"/>
      <c r="CC142" s="98"/>
      <c r="CD142" s="98"/>
      <c r="CE142" s="98"/>
      <c r="CF142" s="98"/>
      <c r="CG142" s="98"/>
      <c r="CH142" s="98"/>
      <c r="CI142" s="98"/>
      <c r="CJ142" s="98"/>
      <c r="CK142" s="98"/>
      <c r="CL142" s="98"/>
      <c r="CM142" s="98"/>
      <c r="CN142" s="98"/>
      <c r="CO142" s="98"/>
      <c r="CP142" s="98"/>
      <c r="CQ142" s="98"/>
      <c r="CR142" s="98"/>
      <c r="CS142" s="98"/>
      <c r="CT142" s="98"/>
      <c r="CU142" s="98"/>
      <c r="CV142" s="98"/>
      <c r="CW142" s="98"/>
      <c r="CX142" s="98"/>
      <c r="CY142" s="98"/>
      <c r="CZ142" s="98"/>
      <c r="DA142" s="98"/>
      <c r="DB142" s="98"/>
      <c r="DC142" s="98"/>
      <c r="DD142" s="98"/>
      <c r="DE142" s="98"/>
      <c r="DF142" s="98"/>
      <c r="DG142" s="98"/>
      <c r="DH142" s="98"/>
      <c r="DI142" s="98"/>
      <c r="DJ142" s="98"/>
      <c r="DK142" s="98"/>
      <c r="DL142" s="98"/>
      <c r="DM142" s="98"/>
      <c r="DN142" s="98"/>
      <c r="DO142" s="98"/>
      <c r="DP142" s="98"/>
      <c r="DQ142" s="98"/>
      <c r="DR142" s="98"/>
      <c r="DS142" s="98"/>
      <c r="DT142" s="98"/>
      <c r="DU142" s="98"/>
      <c r="DV142" s="98"/>
      <c r="DW142" s="98"/>
      <c r="DX142" s="98"/>
      <c r="DY142" s="98"/>
      <c r="DZ142" s="98"/>
      <c r="EA142" s="98"/>
      <c r="EB142" s="98"/>
      <c r="EC142" s="98"/>
      <c r="ED142" s="98"/>
      <c r="EE142" s="98"/>
      <c r="EF142" s="98"/>
      <c r="EG142" s="98"/>
      <c r="EH142" s="98"/>
      <c r="EI142" s="98"/>
      <c r="EJ142" s="98"/>
      <c r="EK142" s="98"/>
      <c r="EL142" s="98"/>
      <c r="EM142" s="98"/>
      <c r="EN142" s="98"/>
      <c r="EO142" s="98"/>
      <c r="EP142" s="98"/>
      <c r="EQ142" s="98"/>
      <c r="ER142" s="98"/>
      <c r="ES142" s="98"/>
      <c r="ET142" s="98"/>
      <c r="EU142" s="98"/>
      <c r="EV142" s="98"/>
      <c r="EW142" s="98"/>
      <c r="EX142" s="98"/>
    </row>
    <row r="143" spans="2:154" s="97" customFormat="1" x14ac:dyDescent="0.35">
      <c r="B143" s="104"/>
      <c r="C143" s="104"/>
      <c r="D143" s="104"/>
      <c r="E143" s="104"/>
      <c r="F143" s="105"/>
      <c r="G143" s="107"/>
      <c r="H143" s="104"/>
      <c r="J143" s="98"/>
      <c r="K143" s="98"/>
      <c r="L143" s="98"/>
      <c r="M143" s="98"/>
      <c r="N143" s="98"/>
      <c r="O143" s="98"/>
      <c r="P143" s="98"/>
      <c r="Q143" s="98"/>
      <c r="R143" s="98"/>
      <c r="S143" s="98"/>
      <c r="T143" s="98"/>
      <c r="U143" s="98"/>
      <c r="V143" s="98"/>
      <c r="W143" s="98"/>
      <c r="X143" s="98"/>
      <c r="Y143" s="98"/>
      <c r="Z143" s="98"/>
      <c r="AA143" s="98"/>
      <c r="AB143" s="98"/>
      <c r="AC143" s="98"/>
      <c r="AD143" s="98"/>
      <c r="AE143" s="98"/>
      <c r="AF143" s="98"/>
      <c r="AG143" s="98"/>
      <c r="AH143" s="98"/>
      <c r="AI143" s="98"/>
      <c r="AJ143" s="98"/>
      <c r="AK143" s="98"/>
      <c r="AL143" s="98"/>
      <c r="AM143" s="98"/>
      <c r="AN143" s="98"/>
      <c r="AO143" s="98"/>
      <c r="AP143" s="98"/>
      <c r="AQ143" s="98"/>
      <c r="AR143" s="98"/>
      <c r="AS143" s="98"/>
      <c r="AT143" s="98"/>
      <c r="AU143" s="98"/>
      <c r="AV143" s="98"/>
      <c r="AW143" s="98"/>
      <c r="AX143" s="98"/>
      <c r="AY143" s="98"/>
      <c r="AZ143" s="98"/>
      <c r="BA143" s="98"/>
      <c r="BB143" s="98"/>
      <c r="BC143" s="98"/>
      <c r="BD143" s="98"/>
      <c r="BE143" s="98"/>
      <c r="BF143" s="98"/>
      <c r="BG143" s="98"/>
      <c r="BH143" s="98"/>
      <c r="BI143" s="98"/>
      <c r="BJ143" s="98"/>
      <c r="BK143" s="98"/>
      <c r="BL143" s="98"/>
      <c r="BM143" s="98"/>
      <c r="BN143" s="98"/>
      <c r="BO143" s="98"/>
      <c r="BP143" s="98"/>
      <c r="BQ143" s="98"/>
      <c r="BR143" s="98"/>
      <c r="BS143" s="98"/>
      <c r="BT143" s="98"/>
      <c r="BU143" s="98"/>
      <c r="BV143" s="98"/>
      <c r="BW143" s="98"/>
      <c r="BX143" s="98"/>
      <c r="BY143" s="98"/>
      <c r="BZ143" s="98"/>
      <c r="CA143" s="98"/>
      <c r="CB143" s="98"/>
      <c r="CC143" s="98"/>
      <c r="CD143" s="98"/>
      <c r="CE143" s="98"/>
      <c r="CF143" s="98"/>
      <c r="CG143" s="98"/>
      <c r="CH143" s="98"/>
      <c r="CI143" s="98"/>
      <c r="CJ143" s="98"/>
      <c r="CK143" s="98"/>
      <c r="CL143" s="98"/>
      <c r="CM143" s="98"/>
      <c r="CN143" s="98"/>
      <c r="CO143" s="98"/>
      <c r="CP143" s="98"/>
      <c r="CQ143" s="98"/>
      <c r="CR143" s="98"/>
      <c r="CS143" s="98"/>
      <c r="CT143" s="98"/>
      <c r="CU143" s="98"/>
      <c r="CV143" s="98"/>
      <c r="CW143" s="98"/>
      <c r="CX143" s="98"/>
      <c r="CY143" s="98"/>
      <c r="CZ143" s="98"/>
      <c r="DA143" s="98"/>
      <c r="DB143" s="98"/>
      <c r="DC143" s="98"/>
      <c r="DD143" s="98"/>
      <c r="DE143" s="98"/>
      <c r="DF143" s="98"/>
      <c r="DG143" s="98"/>
      <c r="DH143" s="98"/>
      <c r="DI143" s="98"/>
      <c r="DJ143" s="98"/>
      <c r="DK143" s="98"/>
      <c r="DL143" s="98"/>
      <c r="DM143" s="98"/>
      <c r="DN143" s="98"/>
      <c r="DO143" s="98"/>
      <c r="DP143" s="98"/>
      <c r="DQ143" s="98"/>
      <c r="DR143" s="98"/>
      <c r="DS143" s="98"/>
      <c r="DT143" s="98"/>
      <c r="DU143" s="98"/>
      <c r="DV143" s="98"/>
      <c r="DW143" s="98"/>
      <c r="DX143" s="98"/>
      <c r="DY143" s="98"/>
      <c r="DZ143" s="98"/>
      <c r="EA143" s="98"/>
      <c r="EB143" s="98"/>
      <c r="EC143" s="98"/>
      <c r="ED143" s="98"/>
      <c r="EE143" s="98"/>
      <c r="EF143" s="98"/>
      <c r="EG143" s="98"/>
      <c r="EH143" s="98"/>
      <c r="EI143" s="98"/>
      <c r="EJ143" s="98"/>
      <c r="EK143" s="98"/>
      <c r="EL143" s="98"/>
      <c r="EM143" s="98"/>
      <c r="EN143" s="98"/>
      <c r="EO143" s="98"/>
      <c r="EP143" s="98"/>
      <c r="EQ143" s="98"/>
      <c r="ER143" s="98"/>
      <c r="ES143" s="98"/>
      <c r="ET143" s="98"/>
      <c r="EU143" s="98"/>
      <c r="EV143" s="98"/>
      <c r="EW143" s="98"/>
      <c r="EX143" s="98"/>
    </row>
    <row r="144" spans="2:154" s="97" customFormat="1" x14ac:dyDescent="0.35">
      <c r="B144" s="104"/>
      <c r="C144" s="104"/>
      <c r="D144" s="104"/>
      <c r="E144" s="104"/>
      <c r="F144" s="105"/>
      <c r="G144" s="107"/>
      <c r="H144" s="104"/>
      <c r="J144" s="98"/>
      <c r="K144" s="98"/>
      <c r="L144" s="98"/>
      <c r="M144" s="98"/>
      <c r="N144" s="98"/>
      <c r="O144" s="98"/>
      <c r="P144" s="98"/>
      <c r="Q144" s="98"/>
      <c r="R144" s="98"/>
      <c r="S144" s="98"/>
      <c r="T144" s="98"/>
      <c r="U144" s="98"/>
      <c r="V144" s="98"/>
      <c r="W144" s="98"/>
      <c r="X144" s="98"/>
      <c r="Y144" s="98"/>
      <c r="Z144" s="98"/>
      <c r="AA144" s="98"/>
      <c r="AB144" s="98"/>
      <c r="AC144" s="98"/>
      <c r="AD144" s="98"/>
      <c r="AE144" s="98"/>
      <c r="AF144" s="98"/>
      <c r="AG144" s="98"/>
      <c r="AH144" s="98"/>
      <c r="AI144" s="98"/>
      <c r="AJ144" s="98"/>
      <c r="AK144" s="98"/>
      <c r="AL144" s="98"/>
      <c r="AM144" s="98"/>
      <c r="AN144" s="98"/>
      <c r="AO144" s="98"/>
      <c r="AP144" s="98"/>
      <c r="AQ144" s="98"/>
      <c r="AR144" s="98"/>
      <c r="AS144" s="98"/>
      <c r="AT144" s="98"/>
      <c r="AU144" s="98"/>
      <c r="AV144" s="98"/>
      <c r="AW144" s="98"/>
      <c r="AX144" s="98"/>
      <c r="AY144" s="98"/>
      <c r="AZ144" s="98"/>
      <c r="BA144" s="98"/>
      <c r="BB144" s="98"/>
      <c r="BC144" s="98"/>
      <c r="BD144" s="98"/>
      <c r="BE144" s="98"/>
      <c r="BF144" s="98"/>
      <c r="BG144" s="98"/>
      <c r="BH144" s="98"/>
      <c r="BI144" s="98"/>
      <c r="BJ144" s="98"/>
      <c r="BK144" s="98"/>
      <c r="BL144" s="98"/>
      <c r="BM144" s="98"/>
      <c r="BN144" s="98"/>
      <c r="BO144" s="98"/>
      <c r="BP144" s="98"/>
      <c r="BQ144" s="98"/>
      <c r="BR144" s="98"/>
      <c r="BS144" s="98"/>
      <c r="BT144" s="98"/>
      <c r="BU144" s="98"/>
      <c r="BV144" s="98"/>
      <c r="BW144" s="98"/>
      <c r="BX144" s="98"/>
      <c r="BY144" s="98"/>
      <c r="BZ144" s="98"/>
      <c r="CA144" s="98"/>
      <c r="CB144" s="98"/>
      <c r="CC144" s="98"/>
      <c r="CD144" s="98"/>
      <c r="CE144" s="98"/>
      <c r="CF144" s="98"/>
      <c r="CG144" s="98"/>
      <c r="CH144" s="98"/>
      <c r="CI144" s="98"/>
      <c r="CJ144" s="98"/>
      <c r="CK144" s="98"/>
      <c r="CL144" s="98"/>
      <c r="CM144" s="98"/>
      <c r="CN144" s="98"/>
      <c r="CO144" s="98"/>
      <c r="CP144" s="98"/>
      <c r="CQ144" s="98"/>
      <c r="CR144" s="98"/>
      <c r="CS144" s="98"/>
      <c r="CT144" s="98"/>
      <c r="CU144" s="98"/>
      <c r="CV144" s="98"/>
      <c r="CW144" s="98"/>
      <c r="CX144" s="98"/>
      <c r="CY144" s="98"/>
      <c r="CZ144" s="98"/>
      <c r="DA144" s="98"/>
      <c r="DB144" s="98"/>
      <c r="DC144" s="98"/>
      <c r="DD144" s="98"/>
      <c r="DE144" s="98"/>
      <c r="DF144" s="98"/>
      <c r="DG144" s="98"/>
      <c r="DH144" s="98"/>
      <c r="DI144" s="98"/>
      <c r="DJ144" s="98"/>
      <c r="DK144" s="98"/>
      <c r="DL144" s="98"/>
      <c r="DM144" s="98"/>
      <c r="DN144" s="98"/>
      <c r="DO144" s="98"/>
      <c r="DP144" s="98"/>
      <c r="DQ144" s="98"/>
      <c r="DR144" s="98"/>
      <c r="DS144" s="98"/>
      <c r="DT144" s="98"/>
      <c r="DU144" s="98"/>
      <c r="DV144" s="98"/>
      <c r="DW144" s="98"/>
      <c r="DX144" s="98"/>
      <c r="DY144" s="98"/>
      <c r="DZ144" s="98"/>
      <c r="EA144" s="98"/>
      <c r="EB144" s="98"/>
      <c r="EC144" s="98"/>
      <c r="ED144" s="98"/>
      <c r="EE144" s="98"/>
      <c r="EF144" s="98"/>
      <c r="EG144" s="98"/>
      <c r="EH144" s="98"/>
      <c r="EI144" s="98"/>
      <c r="EJ144" s="98"/>
      <c r="EK144" s="98"/>
      <c r="EL144" s="98"/>
      <c r="EM144" s="98"/>
      <c r="EN144" s="98"/>
      <c r="EO144" s="98"/>
      <c r="EP144" s="98"/>
      <c r="EQ144" s="98"/>
      <c r="ER144" s="98"/>
      <c r="ES144" s="98"/>
      <c r="ET144" s="98"/>
      <c r="EU144" s="98"/>
      <c r="EV144" s="98"/>
      <c r="EW144" s="98"/>
      <c r="EX144" s="98"/>
    </row>
    <row r="145" spans="2:154" s="97" customFormat="1" x14ac:dyDescent="0.35">
      <c r="B145" s="104"/>
      <c r="C145" s="104"/>
      <c r="D145" s="104"/>
      <c r="E145" s="104"/>
      <c r="F145" s="105"/>
      <c r="G145" s="107"/>
      <c r="H145" s="104"/>
      <c r="J145" s="98"/>
      <c r="K145" s="98"/>
      <c r="L145" s="98"/>
      <c r="M145" s="98"/>
      <c r="N145" s="98"/>
      <c r="O145" s="98"/>
      <c r="P145" s="98"/>
      <c r="Q145" s="98"/>
      <c r="R145" s="98"/>
      <c r="S145" s="98"/>
      <c r="T145" s="98"/>
      <c r="U145" s="98"/>
      <c r="V145" s="98"/>
      <c r="W145" s="98"/>
      <c r="X145" s="98"/>
      <c r="Y145" s="98"/>
      <c r="Z145" s="98"/>
      <c r="AA145" s="98"/>
      <c r="AB145" s="98"/>
      <c r="AC145" s="98"/>
      <c r="AD145" s="98"/>
      <c r="AE145" s="98"/>
      <c r="AF145" s="98"/>
      <c r="AG145" s="98"/>
      <c r="AH145" s="98"/>
      <c r="AI145" s="98"/>
      <c r="AJ145" s="98"/>
      <c r="AK145" s="98"/>
      <c r="AL145" s="98"/>
      <c r="AM145" s="98"/>
      <c r="AN145" s="98"/>
      <c r="AO145" s="98"/>
      <c r="AP145" s="98"/>
      <c r="AQ145" s="98"/>
      <c r="AR145" s="98"/>
      <c r="AS145" s="98"/>
      <c r="AT145" s="98"/>
      <c r="AU145" s="98"/>
      <c r="AV145" s="98"/>
      <c r="AW145" s="98"/>
      <c r="AX145" s="98"/>
      <c r="AY145" s="98"/>
      <c r="AZ145" s="98"/>
      <c r="BA145" s="98"/>
      <c r="BB145" s="98"/>
      <c r="BC145" s="98"/>
      <c r="BD145" s="98"/>
      <c r="BE145" s="98"/>
      <c r="BF145" s="98"/>
      <c r="BG145" s="98"/>
      <c r="BH145" s="98"/>
      <c r="BI145" s="98"/>
      <c r="BJ145" s="98"/>
      <c r="BK145" s="98"/>
      <c r="BL145" s="98"/>
      <c r="BM145" s="98"/>
      <c r="BN145" s="98"/>
      <c r="BO145" s="98"/>
      <c r="BP145" s="98"/>
      <c r="BQ145" s="98"/>
      <c r="BR145" s="98"/>
      <c r="BS145" s="98"/>
      <c r="BT145" s="98"/>
      <c r="BU145" s="98"/>
      <c r="BV145" s="98"/>
      <c r="BW145" s="98"/>
      <c r="BX145" s="98"/>
      <c r="BY145" s="98"/>
      <c r="BZ145" s="98"/>
      <c r="CA145" s="98"/>
      <c r="CB145" s="98"/>
      <c r="CC145" s="98"/>
      <c r="CD145" s="98"/>
      <c r="CE145" s="98"/>
      <c r="CF145" s="98"/>
      <c r="CG145" s="98"/>
      <c r="CH145" s="98"/>
      <c r="CI145" s="98"/>
      <c r="CJ145" s="98"/>
      <c r="CK145" s="98"/>
      <c r="CL145" s="98"/>
      <c r="CM145" s="98"/>
      <c r="CN145" s="98"/>
      <c r="CO145" s="98"/>
      <c r="CP145" s="98"/>
      <c r="CQ145" s="98"/>
      <c r="CR145" s="98"/>
      <c r="CS145" s="98"/>
      <c r="CT145" s="98"/>
      <c r="CU145" s="98"/>
      <c r="CV145" s="98"/>
      <c r="CW145" s="98"/>
      <c r="CX145" s="98"/>
      <c r="CY145" s="98"/>
      <c r="CZ145" s="98"/>
      <c r="DA145" s="98"/>
      <c r="DB145" s="98"/>
      <c r="DC145" s="98"/>
      <c r="DD145" s="98"/>
      <c r="DE145" s="98"/>
      <c r="DF145" s="98"/>
      <c r="DG145" s="98"/>
      <c r="DH145" s="98"/>
      <c r="DI145" s="98"/>
      <c r="DJ145" s="98"/>
      <c r="DK145" s="98"/>
      <c r="DL145" s="98"/>
      <c r="DM145" s="98"/>
      <c r="DN145" s="98"/>
      <c r="DO145" s="98"/>
      <c r="DP145" s="98"/>
      <c r="DQ145" s="98"/>
      <c r="DR145" s="98"/>
      <c r="DS145" s="98"/>
      <c r="DT145" s="98"/>
      <c r="DU145" s="98"/>
      <c r="DV145" s="98"/>
      <c r="DW145" s="98"/>
      <c r="DX145" s="98"/>
      <c r="DY145" s="98"/>
      <c r="DZ145" s="98"/>
      <c r="EA145" s="98"/>
      <c r="EB145" s="98"/>
      <c r="EC145" s="98"/>
      <c r="ED145" s="98"/>
      <c r="EE145" s="98"/>
      <c r="EF145" s="98"/>
      <c r="EG145" s="98"/>
      <c r="EH145" s="98"/>
      <c r="EI145" s="98"/>
      <c r="EJ145" s="98"/>
      <c r="EK145" s="98"/>
      <c r="EL145" s="98"/>
      <c r="EM145" s="98"/>
      <c r="EN145" s="98"/>
      <c r="EO145" s="98"/>
      <c r="EP145" s="98"/>
      <c r="EQ145" s="98"/>
      <c r="ER145" s="98"/>
      <c r="ES145" s="98"/>
      <c r="ET145" s="98"/>
      <c r="EU145" s="98"/>
      <c r="EV145" s="98"/>
      <c r="EW145" s="98"/>
      <c r="EX145" s="98"/>
    </row>
    <row r="146" spans="2:154" s="97" customFormat="1" x14ac:dyDescent="0.35">
      <c r="B146" s="104"/>
      <c r="C146" s="104"/>
      <c r="D146" s="104"/>
      <c r="E146" s="104"/>
      <c r="F146" s="105"/>
      <c r="G146" s="107"/>
      <c r="H146" s="104"/>
      <c r="J146" s="98"/>
      <c r="K146" s="98"/>
      <c r="L146" s="98"/>
      <c r="M146" s="98"/>
      <c r="N146" s="98"/>
      <c r="O146" s="98"/>
      <c r="P146" s="98"/>
      <c r="Q146" s="98"/>
      <c r="R146" s="98"/>
      <c r="S146" s="98"/>
      <c r="T146" s="98"/>
      <c r="U146" s="98"/>
      <c r="V146" s="98"/>
      <c r="W146" s="98"/>
      <c r="X146" s="98"/>
      <c r="Y146" s="98"/>
      <c r="Z146" s="98"/>
      <c r="AA146" s="98"/>
      <c r="AB146" s="98"/>
      <c r="AC146" s="98"/>
      <c r="AD146" s="98"/>
      <c r="AE146" s="98"/>
      <c r="AF146" s="98"/>
      <c r="AG146" s="98"/>
      <c r="AH146" s="98"/>
      <c r="AI146" s="98"/>
      <c r="AJ146" s="98"/>
      <c r="AK146" s="98"/>
      <c r="AL146" s="98"/>
      <c r="AM146" s="98"/>
      <c r="AN146" s="98"/>
      <c r="AO146" s="98"/>
      <c r="AP146" s="98"/>
      <c r="AQ146" s="98"/>
      <c r="AR146" s="98"/>
      <c r="AS146" s="98"/>
      <c r="AT146" s="98"/>
      <c r="AU146" s="98"/>
      <c r="AV146" s="98"/>
      <c r="AW146" s="98"/>
      <c r="AX146" s="98"/>
      <c r="AY146" s="98"/>
      <c r="AZ146" s="98"/>
      <c r="BA146" s="98"/>
      <c r="BB146" s="98"/>
      <c r="BC146" s="98"/>
      <c r="BD146" s="98"/>
      <c r="BE146" s="98"/>
      <c r="BF146" s="98"/>
      <c r="BG146" s="98"/>
      <c r="BH146" s="98"/>
      <c r="BI146" s="98"/>
      <c r="BJ146" s="98"/>
      <c r="BK146" s="98"/>
      <c r="BL146" s="98"/>
      <c r="BM146" s="98"/>
      <c r="BN146" s="98"/>
      <c r="BO146" s="98"/>
      <c r="BP146" s="98"/>
      <c r="BQ146" s="98"/>
      <c r="BR146" s="98"/>
      <c r="BS146" s="98"/>
      <c r="BT146" s="98"/>
      <c r="BU146" s="98"/>
      <c r="BV146" s="98"/>
      <c r="BW146" s="98"/>
      <c r="BX146" s="98"/>
      <c r="BY146" s="98"/>
      <c r="BZ146" s="98"/>
      <c r="CA146" s="98"/>
      <c r="CB146" s="98"/>
      <c r="CC146" s="98"/>
      <c r="CD146" s="98"/>
      <c r="CE146" s="98"/>
      <c r="CF146" s="98"/>
      <c r="CG146" s="98"/>
      <c r="CH146" s="98"/>
      <c r="CI146" s="98"/>
      <c r="CJ146" s="98"/>
      <c r="CK146" s="98"/>
      <c r="CL146" s="98"/>
      <c r="CM146" s="98"/>
      <c r="CN146" s="98"/>
      <c r="CO146" s="98"/>
      <c r="CP146" s="98"/>
      <c r="CQ146" s="98"/>
      <c r="CR146" s="98"/>
      <c r="CS146" s="98"/>
      <c r="CT146" s="98"/>
      <c r="CU146" s="98"/>
      <c r="CV146" s="98"/>
      <c r="CW146" s="98"/>
      <c r="CX146" s="98"/>
      <c r="CY146" s="98"/>
      <c r="CZ146" s="98"/>
      <c r="DA146" s="98"/>
      <c r="DB146" s="98"/>
      <c r="DC146" s="98"/>
      <c r="DD146" s="98"/>
      <c r="DE146" s="98"/>
      <c r="DF146" s="98"/>
      <c r="DG146" s="98"/>
      <c r="DH146" s="98"/>
      <c r="DI146" s="98"/>
      <c r="DJ146" s="98"/>
      <c r="DK146" s="98"/>
      <c r="DL146" s="98"/>
      <c r="DM146" s="98"/>
      <c r="DN146" s="98"/>
      <c r="DO146" s="98"/>
      <c r="DP146" s="98"/>
      <c r="DQ146" s="98"/>
      <c r="DR146" s="98"/>
      <c r="DS146" s="98"/>
      <c r="DT146" s="98"/>
      <c r="DU146" s="98"/>
      <c r="DV146" s="98"/>
      <c r="DW146" s="98"/>
      <c r="DX146" s="98"/>
      <c r="DY146" s="98"/>
      <c r="DZ146" s="98"/>
      <c r="EA146" s="98"/>
      <c r="EB146" s="98"/>
      <c r="EC146" s="98"/>
      <c r="ED146" s="98"/>
      <c r="EE146" s="98"/>
      <c r="EF146" s="98"/>
      <c r="EG146" s="98"/>
      <c r="EH146" s="98"/>
      <c r="EI146" s="98"/>
      <c r="EJ146" s="98"/>
      <c r="EK146" s="98"/>
      <c r="EL146" s="98"/>
      <c r="EM146" s="98"/>
      <c r="EN146" s="98"/>
      <c r="EO146" s="98"/>
      <c r="EP146" s="98"/>
      <c r="EQ146" s="98"/>
      <c r="ER146" s="98"/>
      <c r="ES146" s="98"/>
      <c r="ET146" s="98"/>
      <c r="EU146" s="98"/>
      <c r="EV146" s="98"/>
      <c r="EW146" s="98"/>
      <c r="EX146" s="98"/>
    </row>
  </sheetData>
  <mergeCells count="3">
    <mergeCell ref="B2:G2"/>
    <mergeCell ref="B3:H3"/>
    <mergeCell ref="B67:G6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21984-4DD5-4D7C-9255-ABAD0518C836}">
  <dimension ref="A1:EX143"/>
  <sheetViews>
    <sheetView zoomScale="72" zoomScaleNormal="72" workbookViewId="0">
      <selection activeCell="M13" sqref="M13"/>
    </sheetView>
  </sheetViews>
  <sheetFormatPr defaultColWidth="9.81640625" defaultRowHeight="17.5" x14ac:dyDescent="0.35"/>
  <cols>
    <col min="1" max="1" width="1.81640625" style="97" customWidth="1"/>
    <col min="2" max="2" width="13.08984375" style="98" bestFit="1" customWidth="1"/>
    <col min="3" max="3" width="27.453125" style="98" bestFit="1" customWidth="1"/>
    <col min="4" max="4" width="65.81640625" style="98" customWidth="1"/>
    <col min="5" max="5" width="9.54296875" style="98" customWidth="1"/>
    <col min="6" max="6" width="20.54296875" style="99" customWidth="1"/>
    <col min="7" max="7" width="21" style="100" customWidth="1"/>
    <col min="8" max="8" width="24" style="98" customWidth="1"/>
    <col min="9" max="9" width="1.453125" style="97" customWidth="1"/>
    <col min="10" max="10" width="1.453125" style="98" customWidth="1"/>
    <col min="11" max="11" width="9.81640625" style="98"/>
    <col min="12" max="12" width="17.08984375" style="98" customWidth="1"/>
    <col min="13" max="19" width="9.81640625" style="98"/>
    <col min="20" max="20" width="20.453125" style="98" bestFit="1" customWidth="1"/>
    <col min="21" max="16384" width="9.81640625" style="98"/>
  </cols>
  <sheetData>
    <row r="1" spans="2:154" ht="18" thickBot="1" x14ac:dyDescent="0.4"/>
    <row r="2" spans="2:154" ht="18.5" thickBot="1" x14ac:dyDescent="0.4">
      <c r="B2" s="1" t="s">
        <v>0</v>
      </c>
      <c r="C2" s="2" t="s">
        <v>1</v>
      </c>
      <c r="D2" s="3" t="s">
        <v>2</v>
      </c>
      <c r="E2" s="1" t="s">
        <v>3</v>
      </c>
      <c r="F2" s="1" t="s">
        <v>4</v>
      </c>
      <c r="G2" s="4" t="s">
        <v>5</v>
      </c>
      <c r="H2" s="4" t="s">
        <v>6</v>
      </c>
    </row>
    <row r="3" spans="2:154" ht="18.5" thickBot="1" x14ac:dyDescent="0.45">
      <c r="B3" s="5">
        <v>9</v>
      </c>
      <c r="C3" s="6"/>
      <c r="D3" s="6" t="s">
        <v>7</v>
      </c>
      <c r="E3" s="5"/>
      <c r="F3" s="7"/>
      <c r="G3" s="8"/>
      <c r="H3" s="9">
        <f>SUM(H5:H6)</f>
        <v>0</v>
      </c>
    </row>
    <row r="4" spans="2:154" ht="18" x14ac:dyDescent="0.4">
      <c r="B4" s="10"/>
      <c r="C4" s="11"/>
      <c r="D4" s="12"/>
      <c r="E4" s="13"/>
      <c r="F4" s="14"/>
      <c r="G4" s="15"/>
      <c r="H4" s="16"/>
    </row>
    <row r="5" spans="2:154" x14ac:dyDescent="0.35">
      <c r="B5" s="17">
        <v>9.1</v>
      </c>
      <c r="C5" s="18"/>
      <c r="D5" s="19" t="s">
        <v>8</v>
      </c>
      <c r="E5" s="20" t="s">
        <v>9</v>
      </c>
      <c r="F5" s="21">
        <v>400</v>
      </c>
      <c r="G5" s="22"/>
      <c r="H5" s="23">
        <f>F5*G5</f>
        <v>0</v>
      </c>
    </row>
    <row r="6" spans="2:154" x14ac:dyDescent="0.35">
      <c r="B6" s="17"/>
      <c r="C6" s="18"/>
      <c r="D6" s="19"/>
      <c r="E6" s="20"/>
      <c r="F6" s="21"/>
      <c r="G6" s="22"/>
      <c r="H6" s="23"/>
    </row>
    <row r="7" spans="2:154" ht="18.5" thickBot="1" x14ac:dyDescent="0.45">
      <c r="B7" s="5">
        <v>10</v>
      </c>
      <c r="C7" s="6"/>
      <c r="D7" s="6" t="s">
        <v>10</v>
      </c>
      <c r="E7" s="5"/>
      <c r="F7" s="24"/>
      <c r="G7" s="9"/>
      <c r="H7" s="9">
        <f>SUM(H8:H11)</f>
        <v>0</v>
      </c>
    </row>
    <row r="8" spans="2:154" x14ac:dyDescent="0.35">
      <c r="B8" s="10"/>
      <c r="C8" s="11"/>
      <c r="D8" s="25"/>
      <c r="E8" s="13"/>
      <c r="F8" s="26"/>
      <c r="G8" s="27"/>
      <c r="H8" s="28"/>
    </row>
    <row r="9" spans="2:154" ht="36" x14ac:dyDescent="0.35">
      <c r="B9" s="10"/>
      <c r="C9" s="10"/>
      <c r="D9" s="29" t="s">
        <v>11</v>
      </c>
      <c r="E9" s="13"/>
      <c r="F9" s="30"/>
      <c r="G9" s="31"/>
      <c r="H9" s="32"/>
    </row>
    <row r="10" spans="2:154" ht="18" x14ac:dyDescent="0.4">
      <c r="B10" s="10"/>
      <c r="C10" s="10"/>
      <c r="D10" s="33"/>
      <c r="E10" s="13"/>
      <c r="F10" s="30"/>
      <c r="G10" s="31"/>
      <c r="H10" s="32"/>
    </row>
    <row r="11" spans="2:154" x14ac:dyDescent="0.35">
      <c r="B11" s="17">
        <v>10.1</v>
      </c>
      <c r="C11" s="18"/>
      <c r="D11" s="19" t="s">
        <v>8</v>
      </c>
      <c r="E11" s="20" t="s">
        <v>9</v>
      </c>
      <c r="F11" s="21">
        <v>400</v>
      </c>
      <c r="G11" s="22"/>
      <c r="H11" s="23">
        <f>F11*G11</f>
        <v>0</v>
      </c>
    </row>
    <row r="12" spans="2:154" s="97" customFormat="1" x14ac:dyDescent="0.35">
      <c r="B12" s="34"/>
      <c r="C12" s="35"/>
      <c r="D12" s="36"/>
      <c r="E12" s="37"/>
      <c r="F12" s="38"/>
      <c r="G12" s="39"/>
      <c r="H12" s="40"/>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row>
    <row r="13" spans="2:154" s="97" customFormat="1" ht="18" x14ac:dyDescent="0.4">
      <c r="B13" s="5">
        <v>11</v>
      </c>
      <c r="C13" s="6"/>
      <c r="D13" s="6" t="s">
        <v>12</v>
      </c>
      <c r="E13" s="5"/>
      <c r="F13" s="24"/>
      <c r="G13" s="9"/>
      <c r="H13" s="9">
        <f>SUM(H14:I18)</f>
        <v>0</v>
      </c>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row>
    <row r="14" spans="2:154" s="97" customFormat="1" x14ac:dyDescent="0.35">
      <c r="B14" s="34"/>
      <c r="C14" s="41"/>
      <c r="D14" s="36"/>
      <c r="E14" s="37"/>
      <c r="F14" s="38"/>
      <c r="G14" s="39"/>
      <c r="H14" s="40"/>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row>
    <row r="15" spans="2:154" s="97" customFormat="1" ht="87.5" x14ac:dyDescent="0.35">
      <c r="B15" s="42" t="s">
        <v>13</v>
      </c>
      <c r="C15" s="42"/>
      <c r="D15" s="43" t="s">
        <v>14</v>
      </c>
      <c r="E15" s="20" t="s">
        <v>15</v>
      </c>
      <c r="F15" s="30">
        <v>12</v>
      </c>
      <c r="G15" s="31"/>
      <c r="H15" s="32">
        <f t="shared" ref="H15:H18" si="0">F15*G15</f>
        <v>0</v>
      </c>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row>
    <row r="16" spans="2:154" s="97" customFormat="1" ht="70" x14ac:dyDescent="0.35">
      <c r="B16" s="34" t="s">
        <v>16</v>
      </c>
      <c r="C16" s="34"/>
      <c r="D16" s="44" t="s">
        <v>17</v>
      </c>
      <c r="E16" s="20" t="s">
        <v>15</v>
      </c>
      <c r="F16" s="38">
        <v>51</v>
      </c>
      <c r="G16" s="39"/>
      <c r="H16" s="40">
        <f t="shared" si="0"/>
        <v>0</v>
      </c>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row>
    <row r="17" spans="2:154" s="97" customFormat="1" x14ac:dyDescent="0.35">
      <c r="B17" s="34" t="s">
        <v>18</v>
      </c>
      <c r="C17" s="42"/>
      <c r="D17" s="45" t="s">
        <v>19</v>
      </c>
      <c r="E17" s="20" t="s">
        <v>15</v>
      </c>
      <c r="F17" s="38">
        <v>69</v>
      </c>
      <c r="G17" s="39"/>
      <c r="H17" s="40">
        <f t="shared" si="0"/>
        <v>0</v>
      </c>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row>
    <row r="18" spans="2:154" s="97" customFormat="1" ht="35" x14ac:dyDescent="0.35">
      <c r="B18" s="34" t="s">
        <v>60</v>
      </c>
      <c r="C18" s="34"/>
      <c r="D18" s="108" t="s">
        <v>61</v>
      </c>
      <c r="E18" s="20" t="s">
        <v>15</v>
      </c>
      <c r="F18" s="38">
        <v>18</v>
      </c>
      <c r="G18" s="39"/>
      <c r="H18" s="40">
        <f t="shared" si="0"/>
        <v>0</v>
      </c>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8"/>
      <c r="EK18" s="98"/>
      <c r="EL18" s="98"/>
      <c r="EM18" s="98"/>
      <c r="EN18" s="98"/>
      <c r="EO18" s="98"/>
      <c r="EP18" s="98"/>
      <c r="EQ18" s="98"/>
      <c r="ER18" s="98"/>
      <c r="ES18" s="98"/>
      <c r="ET18" s="98"/>
      <c r="EU18" s="98"/>
      <c r="EV18" s="98"/>
      <c r="EW18" s="98"/>
      <c r="EX18" s="98"/>
    </row>
    <row r="19" spans="2:154" s="97" customFormat="1" x14ac:dyDescent="0.35">
      <c r="B19" s="34"/>
      <c r="C19" s="34"/>
      <c r="D19" s="45"/>
      <c r="E19" s="37"/>
      <c r="F19" s="38"/>
      <c r="G19" s="39"/>
      <c r="H19" s="40"/>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row>
    <row r="20" spans="2:154" s="97" customFormat="1" ht="18" x14ac:dyDescent="0.4">
      <c r="B20" s="5">
        <v>12</v>
      </c>
      <c r="C20" s="6"/>
      <c r="D20" s="6" t="s">
        <v>20</v>
      </c>
      <c r="E20" s="5"/>
      <c r="F20" s="24"/>
      <c r="G20" s="9"/>
      <c r="H20" s="9">
        <f>SUM(H21:H27)</f>
        <v>0</v>
      </c>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row>
    <row r="21" spans="2:154" s="97" customFormat="1" ht="18" x14ac:dyDescent="0.4">
      <c r="B21" s="46"/>
      <c r="C21" s="46"/>
      <c r="D21" s="47"/>
      <c r="E21" s="46"/>
      <c r="F21" s="48"/>
      <c r="G21" s="49"/>
      <c r="H21" s="50"/>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row>
    <row r="22" spans="2:154" s="97" customFormat="1" ht="36" x14ac:dyDescent="0.4">
      <c r="B22" s="51"/>
      <c r="C22" s="51"/>
      <c r="D22" s="29" t="s">
        <v>11</v>
      </c>
      <c r="E22" s="51"/>
      <c r="F22" s="52"/>
      <c r="G22" s="53"/>
      <c r="H22" s="54"/>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row>
    <row r="23" spans="2:154" s="97" customFormat="1" x14ac:dyDescent="0.35">
      <c r="B23" s="34"/>
      <c r="C23" s="42"/>
      <c r="D23" s="55"/>
      <c r="E23" s="37"/>
      <c r="F23" s="38"/>
      <c r="G23" s="39"/>
      <c r="H23" s="40"/>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row>
    <row r="24" spans="2:154" s="97" customFormat="1" ht="87.5" x14ac:dyDescent="0.35">
      <c r="B24" s="34" t="s">
        <v>21</v>
      </c>
      <c r="C24" s="56"/>
      <c r="D24" s="43" t="s">
        <v>14</v>
      </c>
      <c r="E24" s="20" t="s">
        <v>15</v>
      </c>
      <c r="F24" s="30">
        <v>12</v>
      </c>
      <c r="G24" s="39"/>
      <c r="H24" s="40">
        <f t="shared" ref="H24:H27" si="1">F24*G24</f>
        <v>0</v>
      </c>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row>
    <row r="25" spans="2:154" s="97" customFormat="1" ht="70" x14ac:dyDescent="0.35">
      <c r="B25" s="34" t="s">
        <v>22</v>
      </c>
      <c r="C25" s="42"/>
      <c r="D25" s="44" t="s">
        <v>17</v>
      </c>
      <c r="E25" s="20" t="s">
        <v>15</v>
      </c>
      <c r="F25" s="38">
        <v>51</v>
      </c>
      <c r="G25" s="39"/>
      <c r="H25" s="40">
        <f t="shared" si="1"/>
        <v>0</v>
      </c>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row>
    <row r="26" spans="2:154" s="97" customFormat="1" x14ac:dyDescent="0.35">
      <c r="B26" s="34" t="s">
        <v>23</v>
      </c>
      <c r="C26" s="34"/>
      <c r="D26" s="45" t="s">
        <v>19</v>
      </c>
      <c r="E26" s="20" t="s">
        <v>15</v>
      </c>
      <c r="F26" s="38">
        <v>69</v>
      </c>
      <c r="G26" s="39"/>
      <c r="H26" s="40">
        <f t="shared" si="1"/>
        <v>0</v>
      </c>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row>
    <row r="27" spans="2:154" s="97" customFormat="1" ht="35" x14ac:dyDescent="0.35">
      <c r="B27" s="34" t="s">
        <v>65</v>
      </c>
      <c r="C27" s="60"/>
      <c r="D27" s="108" t="s">
        <v>61</v>
      </c>
      <c r="E27" s="20" t="s">
        <v>15</v>
      </c>
      <c r="F27" s="38">
        <v>18</v>
      </c>
      <c r="G27" s="39"/>
      <c r="H27" s="40">
        <f t="shared" si="1"/>
        <v>0</v>
      </c>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row>
    <row r="28" spans="2:154" s="97" customFormat="1" x14ac:dyDescent="0.35">
      <c r="B28" s="34"/>
      <c r="C28" s="60"/>
      <c r="D28" s="61"/>
      <c r="E28" s="37"/>
      <c r="F28" s="38"/>
      <c r="G28" s="39"/>
      <c r="H28" s="40"/>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row>
    <row r="29" spans="2:154" s="97" customFormat="1" ht="18" x14ac:dyDescent="0.4">
      <c r="B29" s="5">
        <v>13</v>
      </c>
      <c r="C29" s="6"/>
      <c r="D29" s="6" t="s">
        <v>24</v>
      </c>
      <c r="E29" s="5"/>
      <c r="F29" s="24"/>
      <c r="G29" s="9"/>
      <c r="H29" s="9">
        <f>SUM(H31:H34)</f>
        <v>0</v>
      </c>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row>
    <row r="30" spans="2:154" s="97" customFormat="1" ht="18" x14ac:dyDescent="0.4">
      <c r="B30" s="46"/>
      <c r="C30" s="62"/>
      <c r="D30" s="62"/>
      <c r="E30" s="46"/>
      <c r="F30" s="48"/>
      <c r="G30" s="49"/>
      <c r="H30" s="50"/>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row>
    <row r="31" spans="2:154" s="97" customFormat="1" ht="36" x14ac:dyDescent="0.35">
      <c r="B31" s="34"/>
      <c r="C31" s="34"/>
      <c r="D31" s="63" t="s">
        <v>25</v>
      </c>
      <c r="E31" s="37"/>
      <c r="F31" s="38"/>
      <c r="G31" s="39"/>
      <c r="H31" s="40"/>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row>
    <row r="32" spans="2:154" s="97" customFormat="1" ht="18" x14ac:dyDescent="0.35">
      <c r="B32" s="34"/>
      <c r="C32" s="34"/>
      <c r="D32" s="63"/>
      <c r="E32" s="37"/>
      <c r="F32" s="38"/>
      <c r="G32" s="39"/>
      <c r="H32" s="40"/>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row>
    <row r="33" spans="2:154" s="97" customFormat="1" ht="35" x14ac:dyDescent="0.35">
      <c r="B33" s="64" t="s">
        <v>26</v>
      </c>
      <c r="C33" s="65"/>
      <c r="D33" s="66" t="s">
        <v>66</v>
      </c>
      <c r="E33" s="67" t="s">
        <v>15</v>
      </c>
      <c r="F33" s="68">
        <v>9</v>
      </c>
      <c r="G33" s="69"/>
      <c r="H33" s="70">
        <f>F33*G33</f>
        <v>0</v>
      </c>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row>
    <row r="34" spans="2:154" s="97" customFormat="1" ht="35" x14ac:dyDescent="0.35">
      <c r="B34" s="64" t="s">
        <v>67</v>
      </c>
      <c r="C34" s="115"/>
      <c r="D34" s="66" t="s">
        <v>68</v>
      </c>
      <c r="E34" s="67"/>
      <c r="F34" s="68">
        <v>3</v>
      </c>
      <c r="G34" s="69"/>
      <c r="H34" s="70">
        <f>F34*G34</f>
        <v>0</v>
      </c>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row>
    <row r="35" spans="2:154" s="97" customFormat="1" x14ac:dyDescent="0.35">
      <c r="B35" s="56"/>
      <c r="C35" s="71"/>
      <c r="D35" s="72"/>
      <c r="E35" s="73"/>
      <c r="F35" s="74"/>
      <c r="G35" s="75"/>
      <c r="H35" s="76"/>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row>
    <row r="36" spans="2:154" s="97" customFormat="1" ht="18" x14ac:dyDescent="0.4">
      <c r="B36" s="5">
        <v>14</v>
      </c>
      <c r="C36" s="6"/>
      <c r="D36" s="6" t="s">
        <v>28</v>
      </c>
      <c r="E36" s="5"/>
      <c r="F36" s="24"/>
      <c r="G36" s="9"/>
      <c r="H36" s="9">
        <f>SUM(H37:H41)</f>
        <v>0</v>
      </c>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row>
    <row r="37" spans="2:154" s="97" customFormat="1" x14ac:dyDescent="0.35">
      <c r="B37" s="34"/>
      <c r="C37" s="41"/>
      <c r="D37" s="36"/>
      <c r="E37" s="37"/>
      <c r="F37" s="38"/>
      <c r="G37" s="39"/>
      <c r="H37" s="40"/>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row>
    <row r="38" spans="2:154" s="97" customFormat="1" ht="36" x14ac:dyDescent="0.35">
      <c r="B38" s="34"/>
      <c r="C38" s="42"/>
      <c r="D38" s="77" t="s">
        <v>29</v>
      </c>
      <c r="E38" s="37"/>
      <c r="F38" s="38"/>
      <c r="G38" s="39"/>
      <c r="H38" s="40"/>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row>
    <row r="39" spans="2:154" s="97" customFormat="1" x14ac:dyDescent="0.35">
      <c r="B39" s="34"/>
      <c r="C39" s="56"/>
      <c r="D39" s="36"/>
      <c r="E39" s="37"/>
      <c r="F39" s="38"/>
      <c r="G39" s="39"/>
      <c r="H39" s="40"/>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row>
    <row r="40" spans="2:154" s="97" customFormat="1" ht="35" x14ac:dyDescent="0.35">
      <c r="B40" s="42" t="s">
        <v>30</v>
      </c>
      <c r="C40" s="42"/>
      <c r="D40" s="78" t="s">
        <v>69</v>
      </c>
      <c r="E40" s="20" t="s">
        <v>15</v>
      </c>
      <c r="F40" s="30">
        <v>9</v>
      </c>
      <c r="G40" s="31"/>
      <c r="H40" s="32">
        <f t="shared" ref="H40" si="2">F40*G40</f>
        <v>0</v>
      </c>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row>
    <row r="41" spans="2:154" s="97" customFormat="1" ht="35" x14ac:dyDescent="0.35">
      <c r="B41" s="42" t="s">
        <v>70</v>
      </c>
      <c r="C41" s="116"/>
      <c r="D41" s="66" t="s">
        <v>71</v>
      </c>
      <c r="E41" s="20"/>
      <c r="F41" s="30">
        <v>3</v>
      </c>
      <c r="G41" s="31"/>
      <c r="H41" s="32">
        <f>F41*G41</f>
        <v>0</v>
      </c>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row>
    <row r="42" spans="2:154" s="97" customFormat="1" x14ac:dyDescent="0.35">
      <c r="B42" s="56"/>
      <c r="C42" s="71"/>
      <c r="D42" s="79"/>
      <c r="E42" s="73"/>
      <c r="F42" s="74"/>
      <c r="G42" s="75"/>
      <c r="H42" s="76"/>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row>
    <row r="43" spans="2:154" s="97" customFormat="1" ht="18" x14ac:dyDescent="0.4">
      <c r="B43" s="5">
        <v>15</v>
      </c>
      <c r="C43" s="6"/>
      <c r="D43" s="6" t="s">
        <v>32</v>
      </c>
      <c r="E43" s="5"/>
      <c r="F43" s="24"/>
      <c r="G43" s="9"/>
      <c r="H43" s="9">
        <f>SUM(H44:H49)</f>
        <v>0</v>
      </c>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row>
    <row r="44" spans="2:154" s="97" customFormat="1" x14ac:dyDescent="0.35">
      <c r="B44" s="34"/>
      <c r="C44" s="56"/>
      <c r="D44" s="80"/>
      <c r="E44" s="37"/>
      <c r="F44" s="38"/>
      <c r="G44" s="39"/>
      <c r="H44" s="40"/>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row>
    <row r="45" spans="2:154" s="97" customFormat="1" x14ac:dyDescent="0.35">
      <c r="B45" s="34" t="s">
        <v>33</v>
      </c>
      <c r="C45" s="34"/>
      <c r="D45" s="81" t="s">
        <v>34</v>
      </c>
      <c r="E45" s="82" t="s">
        <v>9</v>
      </c>
      <c r="F45" s="38">
        <v>600</v>
      </c>
      <c r="G45" s="39"/>
      <c r="H45" s="40">
        <f t="shared" ref="H45:H48" si="3">F45*G45</f>
        <v>0</v>
      </c>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row>
    <row r="46" spans="2:154" s="97" customFormat="1" x14ac:dyDescent="0.35">
      <c r="B46" s="34" t="s">
        <v>35</v>
      </c>
      <c r="C46" s="34"/>
      <c r="D46" s="81" t="s">
        <v>36</v>
      </c>
      <c r="E46" s="82" t="s">
        <v>9</v>
      </c>
      <c r="F46" s="38">
        <v>600</v>
      </c>
      <c r="G46" s="39"/>
      <c r="H46" s="40">
        <f t="shared" si="3"/>
        <v>0</v>
      </c>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c r="DJ46" s="98"/>
      <c r="DK46" s="98"/>
      <c r="DL46" s="98"/>
      <c r="DM46" s="98"/>
      <c r="DN46" s="98"/>
      <c r="DO46" s="98"/>
      <c r="DP46" s="98"/>
      <c r="DQ46" s="98"/>
      <c r="DR46" s="98"/>
      <c r="DS46" s="98"/>
      <c r="DT46" s="98"/>
      <c r="DU46" s="98"/>
      <c r="DV46" s="98"/>
      <c r="DW46" s="98"/>
      <c r="DX46" s="98"/>
      <c r="DY46" s="98"/>
      <c r="DZ46" s="98"/>
      <c r="EA46" s="98"/>
      <c r="EB46" s="98"/>
      <c r="EC46" s="98"/>
      <c r="ED46" s="98"/>
      <c r="EE46" s="98"/>
      <c r="EF46" s="98"/>
      <c r="EG46" s="98"/>
      <c r="EH46" s="98"/>
      <c r="EI46" s="98"/>
      <c r="EJ46" s="98"/>
      <c r="EK46" s="98"/>
      <c r="EL46" s="98"/>
      <c r="EM46" s="98"/>
      <c r="EN46" s="98"/>
      <c r="EO46" s="98"/>
      <c r="EP46" s="98"/>
      <c r="EQ46" s="98"/>
      <c r="ER46" s="98"/>
      <c r="ES46" s="98"/>
      <c r="ET46" s="98"/>
      <c r="EU46" s="98"/>
      <c r="EV46" s="98"/>
      <c r="EW46" s="98"/>
      <c r="EX46" s="98"/>
    </row>
    <row r="47" spans="2:154" s="97" customFormat="1" x14ac:dyDescent="0.35">
      <c r="B47" s="34" t="s">
        <v>37</v>
      </c>
      <c r="C47" s="34"/>
      <c r="D47" s="81" t="s">
        <v>38</v>
      </c>
      <c r="E47" s="82" t="s">
        <v>15</v>
      </c>
      <c r="F47" s="38">
        <v>36</v>
      </c>
      <c r="G47" s="39"/>
      <c r="H47" s="40">
        <f t="shared" si="3"/>
        <v>0</v>
      </c>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row>
    <row r="48" spans="2:154" s="97" customFormat="1" x14ac:dyDescent="0.35">
      <c r="B48" s="34" t="s">
        <v>39</v>
      </c>
      <c r="C48" s="34"/>
      <c r="D48" s="81" t="s">
        <v>40</v>
      </c>
      <c r="E48" s="82" t="s">
        <v>15</v>
      </c>
      <c r="F48" s="38">
        <v>36</v>
      </c>
      <c r="G48" s="39"/>
      <c r="H48" s="40">
        <f t="shared" si="3"/>
        <v>0</v>
      </c>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c r="DJ48" s="98"/>
      <c r="DK48" s="98"/>
      <c r="DL48" s="98"/>
      <c r="DM48" s="98"/>
      <c r="DN48" s="98"/>
      <c r="DO48" s="98"/>
      <c r="DP48" s="98"/>
      <c r="DQ48" s="98"/>
      <c r="DR48" s="98"/>
      <c r="DS48" s="98"/>
      <c r="DT48" s="98"/>
      <c r="DU48" s="98"/>
      <c r="DV48" s="98"/>
      <c r="DW48" s="98"/>
      <c r="DX48" s="98"/>
      <c r="DY48" s="98"/>
      <c r="DZ48" s="98"/>
      <c r="EA48" s="98"/>
      <c r="EB48" s="98"/>
      <c r="EC48" s="98"/>
      <c r="ED48" s="98"/>
      <c r="EE48" s="98"/>
      <c r="EF48" s="98"/>
      <c r="EG48" s="98"/>
      <c r="EH48" s="98"/>
      <c r="EI48" s="98"/>
      <c r="EJ48" s="98"/>
      <c r="EK48" s="98"/>
      <c r="EL48" s="98"/>
      <c r="EM48" s="98"/>
      <c r="EN48" s="98"/>
      <c r="EO48" s="98"/>
      <c r="EP48" s="98"/>
      <c r="EQ48" s="98"/>
      <c r="ER48" s="98"/>
      <c r="ES48" s="98"/>
      <c r="ET48" s="98"/>
      <c r="EU48" s="98"/>
      <c r="EV48" s="98"/>
      <c r="EW48" s="98"/>
      <c r="EX48" s="98"/>
    </row>
    <row r="49" spans="2:154" s="97" customFormat="1" x14ac:dyDescent="0.35">
      <c r="B49" s="34"/>
      <c r="C49" s="34"/>
      <c r="D49" s="81"/>
      <c r="E49" s="20"/>
      <c r="F49" s="38"/>
      <c r="G49" s="39"/>
      <c r="H49" s="40"/>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row>
    <row r="50" spans="2:154" s="97" customFormat="1" ht="18" x14ac:dyDescent="0.4">
      <c r="B50" s="5">
        <v>16</v>
      </c>
      <c r="C50" s="83"/>
      <c r="D50" s="84" t="s">
        <v>41</v>
      </c>
      <c r="E50" s="5"/>
      <c r="F50" s="24"/>
      <c r="G50" s="9"/>
      <c r="H50" s="9">
        <f>SUM(H51:H56)</f>
        <v>0</v>
      </c>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c r="CW50" s="98"/>
      <c r="CX50" s="98"/>
      <c r="CY50" s="98"/>
      <c r="CZ50" s="98"/>
      <c r="DA50" s="98"/>
      <c r="DB50" s="98"/>
      <c r="DC50" s="98"/>
      <c r="DD50" s="98"/>
      <c r="DE50" s="98"/>
      <c r="DF50" s="98"/>
      <c r="DG50" s="98"/>
      <c r="DH50" s="98"/>
      <c r="DI50" s="98"/>
      <c r="DJ50" s="98"/>
      <c r="DK50" s="98"/>
      <c r="DL50" s="98"/>
      <c r="DM50" s="98"/>
      <c r="DN50" s="98"/>
      <c r="DO50" s="98"/>
      <c r="DP50" s="98"/>
      <c r="DQ50" s="98"/>
      <c r="DR50" s="98"/>
      <c r="DS50" s="98"/>
      <c r="DT50" s="98"/>
      <c r="DU50" s="98"/>
      <c r="DV50" s="98"/>
      <c r="DW50" s="98"/>
      <c r="DX50" s="98"/>
      <c r="DY50" s="98"/>
      <c r="DZ50" s="98"/>
      <c r="EA50" s="98"/>
      <c r="EB50" s="98"/>
      <c r="EC50" s="98"/>
      <c r="ED50" s="98"/>
      <c r="EE50" s="98"/>
      <c r="EF50" s="98"/>
      <c r="EG50" s="98"/>
      <c r="EH50" s="98"/>
      <c r="EI50" s="98"/>
      <c r="EJ50" s="98"/>
      <c r="EK50" s="98"/>
      <c r="EL50" s="98"/>
      <c r="EM50" s="98"/>
      <c r="EN50" s="98"/>
      <c r="EO50" s="98"/>
      <c r="EP50" s="98"/>
      <c r="EQ50" s="98"/>
      <c r="ER50" s="98"/>
      <c r="ES50" s="98"/>
      <c r="ET50" s="98"/>
      <c r="EU50" s="98"/>
      <c r="EV50" s="98"/>
      <c r="EW50" s="98"/>
      <c r="EX50" s="98"/>
    </row>
    <row r="51" spans="2:154" s="97" customFormat="1" x14ac:dyDescent="0.35">
      <c r="B51" s="34"/>
      <c r="C51" s="34"/>
      <c r="D51" s="81"/>
      <c r="E51" s="85"/>
      <c r="F51" s="38"/>
      <c r="G51" s="39"/>
      <c r="H51" s="40"/>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c r="CW51" s="98"/>
      <c r="CX51" s="98"/>
      <c r="CY51" s="98"/>
      <c r="CZ51" s="98"/>
      <c r="DA51" s="98"/>
      <c r="DB51" s="98"/>
      <c r="DC51" s="98"/>
      <c r="DD51" s="98"/>
      <c r="DE51" s="98"/>
      <c r="DF51" s="98"/>
      <c r="DG51" s="98"/>
      <c r="DH51" s="98"/>
      <c r="DI51" s="98"/>
      <c r="DJ51" s="98"/>
      <c r="DK51" s="98"/>
      <c r="DL51" s="98"/>
      <c r="DM51" s="98"/>
      <c r="DN51" s="98"/>
      <c r="DO51" s="98"/>
      <c r="DP51" s="98"/>
      <c r="DQ51" s="98"/>
      <c r="DR51" s="98"/>
      <c r="DS51" s="98"/>
      <c r="DT51" s="98"/>
      <c r="DU51" s="98"/>
      <c r="DV51" s="98"/>
      <c r="DW51" s="98"/>
      <c r="DX51" s="98"/>
      <c r="DY51" s="98"/>
      <c r="DZ51" s="98"/>
      <c r="EA51" s="98"/>
      <c r="EB51" s="98"/>
      <c r="EC51" s="98"/>
      <c r="ED51" s="98"/>
      <c r="EE51" s="98"/>
      <c r="EF51" s="98"/>
      <c r="EG51" s="98"/>
      <c r="EH51" s="98"/>
      <c r="EI51" s="98"/>
      <c r="EJ51" s="98"/>
      <c r="EK51" s="98"/>
      <c r="EL51" s="98"/>
      <c r="EM51" s="98"/>
      <c r="EN51" s="98"/>
      <c r="EO51" s="98"/>
      <c r="EP51" s="98"/>
      <c r="EQ51" s="98"/>
      <c r="ER51" s="98"/>
      <c r="ES51" s="98"/>
      <c r="ET51" s="98"/>
      <c r="EU51" s="98"/>
      <c r="EV51" s="98"/>
      <c r="EW51" s="98"/>
      <c r="EX51" s="98"/>
    </row>
    <row r="52" spans="2:154" s="97" customFormat="1" x14ac:dyDescent="0.35">
      <c r="B52" s="34"/>
      <c r="C52" s="34"/>
      <c r="D52" s="81"/>
      <c r="E52" s="85"/>
      <c r="F52" s="38"/>
      <c r="G52" s="39"/>
      <c r="H52" s="40"/>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98"/>
      <c r="DN52" s="98"/>
      <c r="DO52" s="98"/>
      <c r="DP52" s="98"/>
      <c r="DQ52" s="98"/>
      <c r="DR52" s="98"/>
      <c r="DS52" s="98"/>
      <c r="DT52" s="98"/>
      <c r="DU52" s="98"/>
      <c r="DV52" s="98"/>
      <c r="DW52" s="98"/>
      <c r="DX52" s="98"/>
      <c r="DY52" s="98"/>
      <c r="DZ52" s="98"/>
      <c r="EA52" s="98"/>
      <c r="EB52" s="98"/>
      <c r="EC52" s="98"/>
      <c r="ED52" s="98"/>
      <c r="EE52" s="98"/>
      <c r="EF52" s="98"/>
      <c r="EG52" s="98"/>
      <c r="EH52" s="98"/>
      <c r="EI52" s="98"/>
      <c r="EJ52" s="98"/>
      <c r="EK52" s="98"/>
      <c r="EL52" s="98"/>
      <c r="EM52" s="98"/>
      <c r="EN52" s="98"/>
      <c r="EO52" s="98"/>
      <c r="EP52" s="98"/>
      <c r="EQ52" s="98"/>
      <c r="ER52" s="98"/>
      <c r="ES52" s="98"/>
      <c r="ET52" s="98"/>
      <c r="EU52" s="98"/>
      <c r="EV52" s="98"/>
      <c r="EW52" s="98"/>
      <c r="EX52" s="98"/>
    </row>
    <row r="53" spans="2:154" s="97" customFormat="1" x14ac:dyDescent="0.35">
      <c r="B53" s="34" t="s">
        <v>42</v>
      </c>
      <c r="C53" s="34"/>
      <c r="D53" s="86" t="s">
        <v>43</v>
      </c>
      <c r="E53" s="85" t="s">
        <v>44</v>
      </c>
      <c r="F53" s="38">
        <v>500</v>
      </c>
      <c r="G53" s="39"/>
      <c r="H53" s="40">
        <f t="shared" ref="H53:H56" si="4">F53*G53</f>
        <v>0</v>
      </c>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8"/>
      <c r="CC53" s="98"/>
      <c r="CD53" s="98"/>
      <c r="CE53" s="98"/>
      <c r="CF53" s="98"/>
      <c r="CG53" s="98"/>
      <c r="CH53" s="98"/>
      <c r="CI53" s="98"/>
      <c r="CJ53" s="98"/>
      <c r="CK53" s="98"/>
      <c r="CL53" s="98"/>
      <c r="CM53" s="98"/>
      <c r="CN53" s="98"/>
      <c r="CO53" s="98"/>
      <c r="CP53" s="98"/>
      <c r="CQ53" s="98"/>
      <c r="CR53" s="98"/>
      <c r="CS53" s="98"/>
      <c r="CT53" s="98"/>
      <c r="CU53" s="98"/>
      <c r="CV53" s="98"/>
      <c r="CW53" s="98"/>
      <c r="CX53" s="98"/>
      <c r="CY53" s="98"/>
      <c r="CZ53" s="98"/>
      <c r="DA53" s="98"/>
      <c r="DB53" s="98"/>
      <c r="DC53" s="98"/>
      <c r="DD53" s="98"/>
      <c r="DE53" s="98"/>
      <c r="DF53" s="98"/>
      <c r="DG53" s="98"/>
      <c r="DH53" s="98"/>
      <c r="DI53" s="98"/>
      <c r="DJ53" s="98"/>
      <c r="DK53" s="98"/>
      <c r="DL53" s="98"/>
      <c r="DM53" s="98"/>
      <c r="DN53" s="98"/>
      <c r="DO53" s="98"/>
      <c r="DP53" s="98"/>
      <c r="DQ53" s="98"/>
      <c r="DR53" s="98"/>
      <c r="DS53" s="98"/>
      <c r="DT53" s="98"/>
      <c r="DU53" s="98"/>
      <c r="DV53" s="98"/>
      <c r="DW53" s="98"/>
      <c r="DX53" s="98"/>
      <c r="DY53" s="98"/>
      <c r="DZ53" s="98"/>
      <c r="EA53" s="98"/>
      <c r="EB53" s="98"/>
      <c r="EC53" s="98"/>
      <c r="ED53" s="98"/>
      <c r="EE53" s="98"/>
      <c r="EF53" s="98"/>
      <c r="EG53" s="98"/>
      <c r="EH53" s="98"/>
      <c r="EI53" s="98"/>
      <c r="EJ53" s="98"/>
      <c r="EK53" s="98"/>
      <c r="EL53" s="98"/>
      <c r="EM53" s="98"/>
      <c r="EN53" s="98"/>
      <c r="EO53" s="98"/>
      <c r="EP53" s="98"/>
      <c r="EQ53" s="98"/>
      <c r="ER53" s="98"/>
      <c r="ES53" s="98"/>
      <c r="ET53" s="98"/>
      <c r="EU53" s="98"/>
      <c r="EV53" s="98"/>
      <c r="EW53" s="98"/>
      <c r="EX53" s="98"/>
    </row>
    <row r="54" spans="2:154" s="97" customFormat="1" x14ac:dyDescent="0.35">
      <c r="B54" s="34" t="s">
        <v>45</v>
      </c>
      <c r="C54" s="34"/>
      <c r="D54" s="86" t="s">
        <v>46</v>
      </c>
      <c r="E54" s="85" t="s">
        <v>47</v>
      </c>
      <c r="F54" s="38">
        <v>1000</v>
      </c>
      <c r="G54" s="39"/>
      <c r="H54" s="40">
        <f t="shared" si="4"/>
        <v>0</v>
      </c>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8"/>
      <c r="CC54" s="98"/>
      <c r="CD54" s="98"/>
      <c r="CE54" s="98"/>
      <c r="CF54" s="98"/>
      <c r="CG54" s="98"/>
      <c r="CH54" s="98"/>
      <c r="CI54" s="98"/>
      <c r="CJ54" s="98"/>
      <c r="CK54" s="98"/>
      <c r="CL54" s="98"/>
      <c r="CM54" s="98"/>
      <c r="CN54" s="98"/>
      <c r="CO54" s="98"/>
      <c r="CP54" s="98"/>
      <c r="CQ54" s="98"/>
      <c r="CR54" s="98"/>
      <c r="CS54" s="98"/>
      <c r="CT54" s="98"/>
      <c r="CU54" s="98"/>
      <c r="CV54" s="98"/>
      <c r="CW54" s="98"/>
      <c r="CX54" s="98"/>
      <c r="CY54" s="98"/>
      <c r="CZ54" s="98"/>
      <c r="DA54" s="98"/>
      <c r="DB54" s="98"/>
      <c r="DC54" s="98"/>
      <c r="DD54" s="98"/>
      <c r="DE54" s="98"/>
      <c r="DF54" s="98"/>
      <c r="DG54" s="98"/>
      <c r="DH54" s="98"/>
      <c r="DI54" s="98"/>
      <c r="DJ54" s="98"/>
      <c r="DK54" s="98"/>
      <c r="DL54" s="98"/>
      <c r="DM54" s="98"/>
      <c r="DN54" s="98"/>
      <c r="DO54" s="98"/>
      <c r="DP54" s="98"/>
      <c r="DQ54" s="98"/>
      <c r="DR54" s="98"/>
      <c r="DS54" s="98"/>
      <c r="DT54" s="98"/>
      <c r="DU54" s="98"/>
      <c r="DV54" s="98"/>
      <c r="DW54" s="98"/>
      <c r="DX54" s="98"/>
      <c r="DY54" s="98"/>
      <c r="DZ54" s="98"/>
      <c r="EA54" s="98"/>
      <c r="EB54" s="98"/>
      <c r="EC54" s="98"/>
      <c r="ED54" s="98"/>
      <c r="EE54" s="98"/>
      <c r="EF54" s="98"/>
      <c r="EG54" s="98"/>
      <c r="EH54" s="98"/>
      <c r="EI54" s="98"/>
      <c r="EJ54" s="98"/>
      <c r="EK54" s="98"/>
      <c r="EL54" s="98"/>
      <c r="EM54" s="98"/>
      <c r="EN54" s="98"/>
      <c r="EO54" s="98"/>
      <c r="EP54" s="98"/>
      <c r="EQ54" s="98"/>
      <c r="ER54" s="98"/>
      <c r="ES54" s="98"/>
      <c r="ET54" s="98"/>
      <c r="EU54" s="98"/>
      <c r="EV54" s="98"/>
      <c r="EW54" s="98"/>
      <c r="EX54" s="98"/>
    </row>
    <row r="55" spans="2:154" s="97" customFormat="1" x14ac:dyDescent="0.35">
      <c r="B55" s="34" t="s">
        <v>48</v>
      </c>
      <c r="C55" s="34"/>
      <c r="D55" s="86" t="s">
        <v>49</v>
      </c>
      <c r="E55" s="85" t="s">
        <v>50</v>
      </c>
      <c r="F55" s="38">
        <v>500</v>
      </c>
      <c r="G55" s="39"/>
      <c r="H55" s="40">
        <f t="shared" si="4"/>
        <v>0</v>
      </c>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c r="CS55" s="98"/>
      <c r="CT55" s="98"/>
      <c r="CU55" s="98"/>
      <c r="CV55" s="98"/>
      <c r="CW55" s="98"/>
      <c r="CX55" s="98"/>
      <c r="CY55" s="98"/>
      <c r="CZ55" s="98"/>
      <c r="DA55" s="98"/>
      <c r="DB55" s="98"/>
      <c r="DC55" s="98"/>
      <c r="DD55" s="98"/>
      <c r="DE55" s="98"/>
      <c r="DF55" s="98"/>
      <c r="DG55" s="98"/>
      <c r="DH55" s="98"/>
      <c r="DI55" s="98"/>
      <c r="DJ55" s="98"/>
      <c r="DK55" s="98"/>
      <c r="DL55" s="98"/>
      <c r="DM55" s="98"/>
      <c r="DN55" s="98"/>
      <c r="DO55" s="98"/>
      <c r="DP55" s="98"/>
      <c r="DQ55" s="98"/>
      <c r="DR55" s="98"/>
      <c r="DS55" s="98"/>
      <c r="DT55" s="98"/>
      <c r="DU55" s="98"/>
      <c r="DV55" s="98"/>
      <c r="DW55" s="98"/>
      <c r="DX55" s="98"/>
      <c r="DY55" s="98"/>
      <c r="DZ55" s="98"/>
      <c r="EA55" s="98"/>
      <c r="EB55" s="98"/>
      <c r="EC55" s="98"/>
      <c r="ED55" s="98"/>
      <c r="EE55" s="98"/>
      <c r="EF55" s="98"/>
      <c r="EG55" s="98"/>
      <c r="EH55" s="98"/>
      <c r="EI55" s="98"/>
      <c r="EJ55" s="98"/>
      <c r="EK55" s="98"/>
      <c r="EL55" s="98"/>
      <c r="EM55" s="98"/>
      <c r="EN55" s="98"/>
      <c r="EO55" s="98"/>
      <c r="EP55" s="98"/>
      <c r="EQ55" s="98"/>
      <c r="ER55" s="98"/>
      <c r="ES55" s="98"/>
      <c r="ET55" s="98"/>
      <c r="EU55" s="98"/>
      <c r="EV55" s="98"/>
      <c r="EW55" s="98"/>
      <c r="EX55" s="98"/>
    </row>
    <row r="56" spans="2:154" s="97" customFormat="1" x14ac:dyDescent="0.35">
      <c r="B56" s="34" t="s">
        <v>51</v>
      </c>
      <c r="C56" s="34"/>
      <c r="D56" s="86" t="s">
        <v>52</v>
      </c>
      <c r="E56" s="85" t="s">
        <v>50</v>
      </c>
      <c r="F56" s="38">
        <v>250</v>
      </c>
      <c r="G56" s="39"/>
      <c r="H56" s="40">
        <f t="shared" si="4"/>
        <v>0</v>
      </c>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8"/>
      <c r="CC56" s="98"/>
      <c r="CD56" s="98"/>
      <c r="CE56" s="98"/>
      <c r="CF56" s="98"/>
      <c r="CG56" s="98"/>
      <c r="CH56" s="98"/>
      <c r="CI56" s="98"/>
      <c r="CJ56" s="98"/>
      <c r="CK56" s="98"/>
      <c r="CL56" s="98"/>
      <c r="CM56" s="98"/>
      <c r="CN56" s="98"/>
      <c r="CO56" s="98"/>
      <c r="CP56" s="98"/>
      <c r="CQ56" s="98"/>
      <c r="CR56" s="98"/>
      <c r="CS56" s="98"/>
      <c r="CT56" s="98"/>
      <c r="CU56" s="98"/>
      <c r="CV56" s="98"/>
      <c r="CW56" s="98"/>
      <c r="CX56" s="98"/>
      <c r="CY56" s="98"/>
      <c r="CZ56" s="98"/>
      <c r="DA56" s="98"/>
      <c r="DB56" s="98"/>
      <c r="DC56" s="98"/>
      <c r="DD56" s="98"/>
      <c r="DE56" s="98"/>
      <c r="DF56" s="98"/>
      <c r="DG56" s="98"/>
      <c r="DH56" s="98"/>
      <c r="DI56" s="98"/>
      <c r="DJ56" s="98"/>
      <c r="DK56" s="98"/>
      <c r="DL56" s="98"/>
      <c r="DM56" s="98"/>
      <c r="DN56" s="98"/>
      <c r="DO56" s="98"/>
      <c r="DP56" s="98"/>
      <c r="DQ56" s="98"/>
      <c r="DR56" s="98"/>
      <c r="DS56" s="98"/>
      <c r="DT56" s="98"/>
      <c r="DU56" s="98"/>
      <c r="DV56" s="98"/>
      <c r="DW56" s="98"/>
      <c r="DX56" s="98"/>
      <c r="DY56" s="98"/>
      <c r="DZ56" s="98"/>
      <c r="EA56" s="98"/>
      <c r="EB56" s="98"/>
      <c r="EC56" s="98"/>
      <c r="ED56" s="98"/>
      <c r="EE56" s="98"/>
      <c r="EF56" s="98"/>
      <c r="EG56" s="98"/>
      <c r="EH56" s="98"/>
      <c r="EI56" s="98"/>
      <c r="EJ56" s="98"/>
      <c r="EK56" s="98"/>
      <c r="EL56" s="98"/>
      <c r="EM56" s="98"/>
      <c r="EN56" s="98"/>
      <c r="EO56" s="98"/>
      <c r="EP56" s="98"/>
      <c r="EQ56" s="98"/>
      <c r="ER56" s="98"/>
      <c r="ES56" s="98"/>
      <c r="ET56" s="98"/>
      <c r="EU56" s="98"/>
      <c r="EV56" s="98"/>
      <c r="EW56" s="98"/>
      <c r="EX56" s="98"/>
    </row>
    <row r="57" spans="2:154" s="97" customFormat="1" x14ac:dyDescent="0.35">
      <c r="B57" s="34"/>
      <c r="C57" s="34"/>
      <c r="D57" s="81"/>
      <c r="E57" s="37"/>
      <c r="F57" s="38"/>
      <c r="G57" s="39"/>
      <c r="H57" s="40"/>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c r="BM57" s="98"/>
      <c r="BN57" s="98"/>
      <c r="BO57" s="98"/>
      <c r="BP57" s="98"/>
      <c r="BQ57" s="98"/>
      <c r="BR57" s="98"/>
      <c r="BS57" s="98"/>
      <c r="BT57" s="98"/>
      <c r="BU57" s="98"/>
      <c r="BV57" s="98"/>
      <c r="BW57" s="98"/>
      <c r="BX57" s="98"/>
      <c r="BY57" s="98"/>
      <c r="BZ57" s="98"/>
      <c r="CA57" s="98"/>
      <c r="CB57" s="98"/>
      <c r="CC57" s="98"/>
      <c r="CD57" s="98"/>
      <c r="CE57" s="98"/>
      <c r="CF57" s="98"/>
      <c r="CG57" s="98"/>
      <c r="CH57" s="98"/>
      <c r="CI57" s="98"/>
      <c r="CJ57" s="98"/>
      <c r="CK57" s="98"/>
      <c r="CL57" s="98"/>
      <c r="CM57" s="98"/>
      <c r="CN57" s="98"/>
      <c r="CO57" s="98"/>
      <c r="CP57" s="98"/>
      <c r="CQ57" s="98"/>
      <c r="CR57" s="98"/>
      <c r="CS57" s="98"/>
      <c r="CT57" s="98"/>
      <c r="CU57" s="98"/>
      <c r="CV57" s="98"/>
      <c r="CW57" s="98"/>
      <c r="CX57" s="98"/>
      <c r="CY57" s="98"/>
      <c r="CZ57" s="98"/>
      <c r="DA57" s="98"/>
      <c r="DB57" s="98"/>
      <c r="DC57" s="98"/>
      <c r="DD57" s="98"/>
      <c r="DE57" s="98"/>
      <c r="DF57" s="98"/>
      <c r="DG57" s="98"/>
      <c r="DH57" s="98"/>
      <c r="DI57" s="98"/>
      <c r="DJ57" s="98"/>
      <c r="DK57" s="98"/>
      <c r="DL57" s="98"/>
      <c r="DM57" s="98"/>
      <c r="DN57" s="98"/>
      <c r="DO57" s="98"/>
      <c r="DP57" s="98"/>
      <c r="DQ57" s="98"/>
      <c r="DR57" s="98"/>
      <c r="DS57" s="98"/>
      <c r="DT57" s="98"/>
      <c r="DU57" s="98"/>
      <c r="DV57" s="98"/>
      <c r="DW57" s="98"/>
      <c r="DX57" s="98"/>
      <c r="DY57" s="98"/>
      <c r="DZ57" s="98"/>
      <c r="EA57" s="98"/>
      <c r="EB57" s="98"/>
      <c r="EC57" s="98"/>
      <c r="ED57" s="98"/>
      <c r="EE57" s="98"/>
      <c r="EF57" s="98"/>
      <c r="EG57" s="98"/>
      <c r="EH57" s="98"/>
      <c r="EI57" s="98"/>
      <c r="EJ57" s="98"/>
      <c r="EK57" s="98"/>
      <c r="EL57" s="98"/>
      <c r="EM57" s="98"/>
      <c r="EN57" s="98"/>
      <c r="EO57" s="98"/>
      <c r="EP57" s="98"/>
      <c r="EQ57" s="98"/>
      <c r="ER57" s="98"/>
      <c r="ES57" s="98"/>
      <c r="ET57" s="98"/>
      <c r="EU57" s="98"/>
      <c r="EV57" s="98"/>
      <c r="EW57" s="98"/>
      <c r="EX57" s="98"/>
    </row>
    <row r="58" spans="2:154" s="97" customFormat="1" ht="18" x14ac:dyDescent="0.4">
      <c r="B58" s="5">
        <v>17</v>
      </c>
      <c r="C58" s="83"/>
      <c r="D58" s="84" t="s">
        <v>53</v>
      </c>
      <c r="E58" s="5"/>
      <c r="F58" s="24"/>
      <c r="G58" s="9"/>
      <c r="H58" s="9">
        <f>SUM(H59:H63)</f>
        <v>0</v>
      </c>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c r="CW58" s="98"/>
      <c r="CX58" s="98"/>
      <c r="CY58" s="98"/>
      <c r="CZ58" s="98"/>
      <c r="DA58" s="98"/>
      <c r="DB58" s="98"/>
      <c r="DC58" s="98"/>
      <c r="DD58" s="98"/>
      <c r="DE58" s="98"/>
      <c r="DF58" s="98"/>
      <c r="DG58" s="98"/>
      <c r="DH58" s="98"/>
      <c r="DI58" s="98"/>
      <c r="DJ58" s="98"/>
      <c r="DK58" s="98"/>
      <c r="DL58" s="98"/>
      <c r="DM58" s="98"/>
      <c r="DN58" s="98"/>
      <c r="DO58" s="98"/>
      <c r="DP58" s="98"/>
      <c r="DQ58" s="98"/>
      <c r="DR58" s="98"/>
      <c r="DS58" s="98"/>
      <c r="DT58" s="98"/>
      <c r="DU58" s="98"/>
      <c r="DV58" s="98"/>
      <c r="DW58" s="98"/>
      <c r="DX58" s="98"/>
      <c r="DY58" s="98"/>
      <c r="DZ58" s="98"/>
      <c r="EA58" s="98"/>
      <c r="EB58" s="98"/>
      <c r="EC58" s="98"/>
      <c r="ED58" s="98"/>
      <c r="EE58" s="98"/>
      <c r="EF58" s="98"/>
      <c r="EG58" s="98"/>
      <c r="EH58" s="98"/>
      <c r="EI58" s="98"/>
      <c r="EJ58" s="98"/>
      <c r="EK58" s="98"/>
      <c r="EL58" s="98"/>
      <c r="EM58" s="98"/>
      <c r="EN58" s="98"/>
      <c r="EO58" s="98"/>
      <c r="EP58" s="98"/>
      <c r="EQ58" s="98"/>
      <c r="ER58" s="98"/>
      <c r="ES58" s="98"/>
      <c r="ET58" s="98"/>
      <c r="EU58" s="98"/>
      <c r="EV58" s="98"/>
      <c r="EW58" s="98"/>
      <c r="EX58" s="98"/>
    </row>
    <row r="59" spans="2:154" s="97" customFormat="1" ht="52.5" x14ac:dyDescent="0.4">
      <c r="B59" s="46"/>
      <c r="C59" s="62"/>
      <c r="D59" s="87" t="s">
        <v>54</v>
      </c>
      <c r="E59" s="46"/>
      <c r="F59" s="48"/>
      <c r="G59" s="49"/>
      <c r="H59" s="50"/>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c r="BO59" s="98"/>
      <c r="BP59" s="98"/>
      <c r="BQ59" s="98"/>
      <c r="BR59" s="98"/>
      <c r="BS59" s="98"/>
      <c r="BT59" s="98"/>
      <c r="BU59" s="98"/>
      <c r="BV59" s="98"/>
      <c r="BW59" s="98"/>
      <c r="BX59" s="98"/>
      <c r="BY59" s="98"/>
      <c r="BZ59" s="98"/>
      <c r="CA59" s="98"/>
      <c r="CB59" s="98"/>
      <c r="CC59" s="98"/>
      <c r="CD59" s="98"/>
      <c r="CE59" s="98"/>
      <c r="CF59" s="98"/>
      <c r="CG59" s="98"/>
      <c r="CH59" s="98"/>
      <c r="CI59" s="98"/>
      <c r="CJ59" s="98"/>
      <c r="CK59" s="98"/>
      <c r="CL59" s="98"/>
      <c r="CM59" s="98"/>
      <c r="CN59" s="98"/>
      <c r="CO59" s="98"/>
      <c r="CP59" s="98"/>
      <c r="CQ59" s="98"/>
      <c r="CR59" s="98"/>
      <c r="CS59" s="98"/>
      <c r="CT59" s="98"/>
      <c r="CU59" s="98"/>
      <c r="CV59" s="98"/>
      <c r="CW59" s="98"/>
      <c r="CX59" s="98"/>
      <c r="CY59" s="98"/>
      <c r="CZ59" s="98"/>
      <c r="DA59" s="98"/>
      <c r="DB59" s="98"/>
      <c r="DC59" s="98"/>
      <c r="DD59" s="98"/>
      <c r="DE59" s="98"/>
      <c r="DF59" s="98"/>
      <c r="DG59" s="98"/>
      <c r="DH59" s="98"/>
      <c r="DI59" s="98"/>
      <c r="DJ59" s="98"/>
      <c r="DK59" s="98"/>
      <c r="DL59" s="98"/>
      <c r="DM59" s="98"/>
      <c r="DN59" s="98"/>
      <c r="DO59" s="98"/>
      <c r="DP59" s="98"/>
      <c r="DQ59" s="98"/>
      <c r="DR59" s="98"/>
      <c r="DS59" s="98"/>
      <c r="DT59" s="98"/>
      <c r="DU59" s="98"/>
      <c r="DV59" s="98"/>
      <c r="DW59" s="98"/>
      <c r="DX59" s="98"/>
      <c r="DY59" s="98"/>
      <c r="DZ59" s="98"/>
      <c r="EA59" s="98"/>
      <c r="EB59" s="98"/>
      <c r="EC59" s="98"/>
      <c r="ED59" s="98"/>
      <c r="EE59" s="98"/>
      <c r="EF59" s="98"/>
      <c r="EG59" s="98"/>
      <c r="EH59" s="98"/>
      <c r="EI59" s="98"/>
      <c r="EJ59" s="98"/>
      <c r="EK59" s="98"/>
      <c r="EL59" s="98"/>
      <c r="EM59" s="98"/>
      <c r="EN59" s="98"/>
      <c r="EO59" s="98"/>
      <c r="EP59" s="98"/>
      <c r="EQ59" s="98"/>
      <c r="ER59" s="98"/>
      <c r="ES59" s="98"/>
      <c r="ET59" s="98"/>
      <c r="EU59" s="98"/>
      <c r="EV59" s="98"/>
      <c r="EW59" s="98"/>
      <c r="EX59" s="98"/>
    </row>
    <row r="60" spans="2:154" s="97" customFormat="1" ht="18" x14ac:dyDescent="0.4">
      <c r="B60" s="46"/>
      <c r="C60" s="62"/>
      <c r="D60" s="87"/>
      <c r="E60" s="51"/>
      <c r="F60" s="52"/>
      <c r="G60" s="53"/>
      <c r="H60" s="54"/>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8"/>
      <c r="BB60" s="98"/>
      <c r="BC60" s="98"/>
      <c r="BD60" s="98"/>
      <c r="BE60" s="98"/>
      <c r="BF60" s="98"/>
      <c r="BG60" s="98"/>
      <c r="BH60" s="98"/>
      <c r="BI60" s="98"/>
      <c r="BJ60" s="98"/>
      <c r="BK60" s="98"/>
      <c r="BL60" s="98"/>
      <c r="BM60" s="98"/>
      <c r="BN60" s="98"/>
      <c r="BO60" s="98"/>
      <c r="BP60" s="98"/>
      <c r="BQ60" s="98"/>
      <c r="BR60" s="98"/>
      <c r="BS60" s="98"/>
      <c r="BT60" s="98"/>
      <c r="BU60" s="98"/>
      <c r="BV60" s="98"/>
      <c r="BW60" s="98"/>
      <c r="BX60" s="98"/>
      <c r="BY60" s="98"/>
      <c r="BZ60" s="98"/>
      <c r="CA60" s="98"/>
      <c r="CB60" s="98"/>
      <c r="CC60" s="98"/>
      <c r="CD60" s="98"/>
      <c r="CE60" s="98"/>
      <c r="CF60" s="98"/>
      <c r="CG60" s="98"/>
      <c r="CH60" s="98"/>
      <c r="CI60" s="98"/>
      <c r="CJ60" s="98"/>
      <c r="CK60" s="98"/>
      <c r="CL60" s="98"/>
      <c r="CM60" s="98"/>
      <c r="CN60" s="98"/>
      <c r="CO60" s="98"/>
      <c r="CP60" s="98"/>
      <c r="CQ60" s="98"/>
      <c r="CR60" s="98"/>
      <c r="CS60" s="98"/>
      <c r="CT60" s="98"/>
      <c r="CU60" s="98"/>
      <c r="CV60" s="98"/>
      <c r="CW60" s="98"/>
      <c r="CX60" s="98"/>
      <c r="CY60" s="98"/>
      <c r="CZ60" s="98"/>
      <c r="DA60" s="98"/>
      <c r="DB60" s="98"/>
      <c r="DC60" s="98"/>
      <c r="DD60" s="98"/>
      <c r="DE60" s="98"/>
      <c r="DF60" s="98"/>
      <c r="DG60" s="98"/>
      <c r="DH60" s="98"/>
      <c r="DI60" s="98"/>
      <c r="DJ60" s="98"/>
      <c r="DK60" s="98"/>
      <c r="DL60" s="98"/>
      <c r="DM60" s="98"/>
      <c r="DN60" s="98"/>
      <c r="DO60" s="98"/>
      <c r="DP60" s="98"/>
      <c r="DQ60" s="98"/>
      <c r="DR60" s="98"/>
      <c r="DS60" s="98"/>
      <c r="DT60" s="98"/>
      <c r="DU60" s="98"/>
      <c r="DV60" s="98"/>
      <c r="DW60" s="98"/>
      <c r="DX60" s="98"/>
      <c r="DY60" s="98"/>
      <c r="DZ60" s="98"/>
      <c r="EA60" s="98"/>
      <c r="EB60" s="98"/>
      <c r="EC60" s="98"/>
      <c r="ED60" s="98"/>
      <c r="EE60" s="98"/>
      <c r="EF60" s="98"/>
      <c r="EG60" s="98"/>
      <c r="EH60" s="98"/>
      <c r="EI60" s="98"/>
      <c r="EJ60" s="98"/>
      <c r="EK60" s="98"/>
      <c r="EL60" s="98"/>
      <c r="EM60" s="98"/>
      <c r="EN60" s="98"/>
      <c r="EO60" s="98"/>
      <c r="EP60" s="98"/>
      <c r="EQ60" s="98"/>
      <c r="ER60" s="98"/>
      <c r="ES60" s="98"/>
      <c r="ET60" s="98"/>
      <c r="EU60" s="98"/>
      <c r="EV60" s="98"/>
      <c r="EW60" s="98"/>
      <c r="EX60" s="98"/>
    </row>
    <row r="61" spans="2:154" s="97" customFormat="1" x14ac:dyDescent="0.35">
      <c r="B61" s="88">
        <v>17.100000000000001</v>
      </c>
      <c r="C61" s="89"/>
      <c r="D61" s="90" t="s">
        <v>55</v>
      </c>
      <c r="E61" s="37" t="s">
        <v>9</v>
      </c>
      <c r="F61" s="38">
        <v>50</v>
      </c>
      <c r="G61" s="39"/>
      <c r="H61" s="40">
        <f>F61*G61</f>
        <v>0</v>
      </c>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c r="BO61" s="98"/>
      <c r="BP61" s="98"/>
      <c r="BQ61" s="98"/>
      <c r="BR61" s="98"/>
      <c r="BS61" s="98"/>
      <c r="BT61" s="98"/>
      <c r="BU61" s="98"/>
      <c r="BV61" s="98"/>
      <c r="BW61" s="98"/>
      <c r="BX61" s="98"/>
      <c r="BY61" s="98"/>
      <c r="BZ61" s="98"/>
      <c r="CA61" s="98"/>
      <c r="CB61" s="98"/>
      <c r="CC61" s="98"/>
      <c r="CD61" s="98"/>
      <c r="CE61" s="98"/>
      <c r="CF61" s="98"/>
      <c r="CG61" s="98"/>
      <c r="CH61" s="98"/>
      <c r="CI61" s="98"/>
      <c r="CJ61" s="98"/>
      <c r="CK61" s="98"/>
      <c r="CL61" s="98"/>
      <c r="CM61" s="98"/>
      <c r="CN61" s="98"/>
      <c r="CO61" s="98"/>
      <c r="CP61" s="98"/>
      <c r="CQ61" s="98"/>
      <c r="CR61" s="98"/>
      <c r="CS61" s="98"/>
      <c r="CT61" s="98"/>
      <c r="CU61" s="98"/>
      <c r="CV61" s="98"/>
      <c r="CW61" s="98"/>
      <c r="CX61" s="98"/>
      <c r="CY61" s="98"/>
      <c r="CZ61" s="98"/>
      <c r="DA61" s="98"/>
      <c r="DB61" s="98"/>
      <c r="DC61" s="98"/>
      <c r="DD61" s="98"/>
      <c r="DE61" s="98"/>
      <c r="DF61" s="98"/>
      <c r="DG61" s="98"/>
      <c r="DH61" s="98"/>
      <c r="DI61" s="98"/>
      <c r="DJ61" s="98"/>
      <c r="DK61" s="98"/>
      <c r="DL61" s="98"/>
      <c r="DM61" s="98"/>
      <c r="DN61" s="98"/>
      <c r="DO61" s="98"/>
      <c r="DP61" s="98"/>
      <c r="DQ61" s="98"/>
      <c r="DR61" s="98"/>
      <c r="DS61" s="98"/>
      <c r="DT61" s="98"/>
      <c r="DU61" s="98"/>
      <c r="DV61" s="98"/>
      <c r="DW61" s="98"/>
      <c r="DX61" s="98"/>
      <c r="DY61" s="98"/>
      <c r="DZ61" s="98"/>
      <c r="EA61" s="98"/>
      <c r="EB61" s="98"/>
      <c r="EC61" s="98"/>
      <c r="ED61" s="98"/>
      <c r="EE61" s="98"/>
      <c r="EF61" s="98"/>
      <c r="EG61" s="98"/>
      <c r="EH61" s="98"/>
      <c r="EI61" s="98"/>
      <c r="EJ61" s="98"/>
      <c r="EK61" s="98"/>
      <c r="EL61" s="98"/>
      <c r="EM61" s="98"/>
      <c r="EN61" s="98"/>
      <c r="EO61" s="98"/>
      <c r="EP61" s="98"/>
      <c r="EQ61" s="98"/>
      <c r="ER61" s="98"/>
      <c r="ES61" s="98"/>
      <c r="ET61" s="98"/>
      <c r="EU61" s="98"/>
      <c r="EV61" s="98"/>
      <c r="EW61" s="98"/>
      <c r="EX61" s="98"/>
    </row>
    <row r="62" spans="2:154" s="97" customFormat="1" ht="70" x14ac:dyDescent="0.35">
      <c r="B62" s="88">
        <v>17.2</v>
      </c>
      <c r="C62" s="89"/>
      <c r="D62" s="91" t="s">
        <v>56</v>
      </c>
      <c r="E62" s="37" t="s">
        <v>15</v>
      </c>
      <c r="F62" s="38">
        <v>10</v>
      </c>
      <c r="G62" s="39"/>
      <c r="H62" s="40">
        <f>F62*G62</f>
        <v>0</v>
      </c>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E62" s="98"/>
      <c r="CF62" s="98"/>
      <c r="CG62" s="98"/>
      <c r="CH62" s="98"/>
      <c r="CI62" s="98"/>
      <c r="CJ62" s="98"/>
      <c r="CK62" s="98"/>
      <c r="CL62" s="98"/>
      <c r="CM62" s="98"/>
      <c r="CN62" s="98"/>
      <c r="CO62" s="98"/>
      <c r="CP62" s="98"/>
      <c r="CQ62" s="98"/>
      <c r="CR62" s="98"/>
      <c r="CS62" s="98"/>
      <c r="CT62" s="98"/>
      <c r="CU62" s="98"/>
      <c r="CV62" s="98"/>
      <c r="CW62" s="98"/>
      <c r="CX62" s="98"/>
      <c r="CY62" s="98"/>
      <c r="CZ62" s="98"/>
      <c r="DA62" s="98"/>
      <c r="DB62" s="98"/>
      <c r="DC62" s="98"/>
      <c r="DD62" s="98"/>
      <c r="DE62" s="98"/>
      <c r="DF62" s="98"/>
      <c r="DG62" s="98"/>
      <c r="DH62" s="98"/>
      <c r="DI62" s="98"/>
      <c r="DJ62" s="98"/>
      <c r="DK62" s="98"/>
      <c r="DL62" s="98"/>
      <c r="DM62" s="98"/>
      <c r="DN62" s="98"/>
      <c r="DO62" s="98"/>
      <c r="DP62" s="98"/>
      <c r="DQ62" s="98"/>
      <c r="DR62" s="98"/>
      <c r="DS62" s="98"/>
      <c r="DT62" s="98"/>
      <c r="DU62" s="98"/>
      <c r="DV62" s="98"/>
      <c r="DW62" s="98"/>
      <c r="DX62" s="98"/>
      <c r="DY62" s="98"/>
      <c r="DZ62" s="98"/>
      <c r="EA62" s="98"/>
      <c r="EB62" s="98"/>
      <c r="EC62" s="98"/>
      <c r="ED62" s="98"/>
      <c r="EE62" s="98"/>
      <c r="EF62" s="98"/>
      <c r="EG62" s="98"/>
      <c r="EH62" s="98"/>
      <c r="EI62" s="98"/>
      <c r="EJ62" s="98"/>
      <c r="EK62" s="98"/>
      <c r="EL62" s="98"/>
      <c r="EM62" s="98"/>
      <c r="EN62" s="98"/>
      <c r="EO62" s="98"/>
      <c r="EP62" s="98"/>
      <c r="EQ62" s="98"/>
      <c r="ER62" s="98"/>
      <c r="ES62" s="98"/>
      <c r="ET62" s="98"/>
      <c r="EU62" s="98"/>
      <c r="EV62" s="98"/>
      <c r="EW62" s="98"/>
      <c r="EX62" s="98"/>
    </row>
    <row r="63" spans="2:154" s="97" customFormat="1" ht="53" thickBot="1" x14ac:dyDescent="0.4">
      <c r="B63" s="88">
        <v>17.3</v>
      </c>
      <c r="C63" s="89"/>
      <c r="D63" s="92" t="s">
        <v>57</v>
      </c>
      <c r="E63" s="37" t="s">
        <v>15</v>
      </c>
      <c r="F63" s="38">
        <v>10</v>
      </c>
      <c r="G63" s="39"/>
      <c r="H63" s="40">
        <f>F63*G63</f>
        <v>0</v>
      </c>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c r="BO63" s="98"/>
      <c r="BP63" s="98"/>
      <c r="BQ63" s="98"/>
      <c r="BR63" s="98"/>
      <c r="BS63" s="98"/>
      <c r="BT63" s="98"/>
      <c r="BU63" s="98"/>
      <c r="BV63" s="98"/>
      <c r="BW63" s="98"/>
      <c r="BX63" s="98"/>
      <c r="BY63" s="98"/>
      <c r="BZ63" s="98"/>
      <c r="CA63" s="98"/>
      <c r="CB63" s="98"/>
      <c r="CC63" s="98"/>
      <c r="CD63" s="98"/>
      <c r="CE63" s="98"/>
      <c r="CF63" s="98"/>
      <c r="CG63" s="98"/>
      <c r="CH63" s="98"/>
      <c r="CI63" s="98"/>
      <c r="CJ63" s="98"/>
      <c r="CK63" s="98"/>
      <c r="CL63" s="98"/>
      <c r="CM63" s="98"/>
      <c r="CN63" s="98"/>
      <c r="CO63" s="98"/>
      <c r="CP63" s="98"/>
      <c r="CQ63" s="98"/>
      <c r="CR63" s="98"/>
      <c r="CS63" s="98"/>
      <c r="CT63" s="98"/>
      <c r="CU63" s="98"/>
      <c r="CV63" s="98"/>
      <c r="CW63" s="98"/>
      <c r="CX63" s="98"/>
      <c r="CY63" s="98"/>
      <c r="CZ63" s="98"/>
      <c r="DA63" s="98"/>
      <c r="DB63" s="98"/>
      <c r="DC63" s="98"/>
      <c r="DD63" s="98"/>
      <c r="DE63" s="98"/>
      <c r="DF63" s="98"/>
      <c r="DG63" s="98"/>
      <c r="DH63" s="98"/>
      <c r="DI63" s="98"/>
      <c r="DJ63" s="98"/>
      <c r="DK63" s="98"/>
      <c r="DL63" s="98"/>
      <c r="DM63" s="98"/>
      <c r="DN63" s="98"/>
      <c r="DO63" s="98"/>
      <c r="DP63" s="98"/>
      <c r="DQ63" s="98"/>
      <c r="DR63" s="98"/>
      <c r="DS63" s="98"/>
      <c r="DT63" s="98"/>
      <c r="DU63" s="98"/>
      <c r="DV63" s="98"/>
      <c r="DW63" s="98"/>
      <c r="DX63" s="98"/>
      <c r="DY63" s="98"/>
      <c r="DZ63" s="98"/>
      <c r="EA63" s="98"/>
      <c r="EB63" s="98"/>
      <c r="EC63" s="98"/>
      <c r="ED63" s="98"/>
      <c r="EE63" s="98"/>
      <c r="EF63" s="98"/>
      <c r="EG63" s="98"/>
      <c r="EH63" s="98"/>
      <c r="EI63" s="98"/>
      <c r="EJ63" s="98"/>
      <c r="EK63" s="98"/>
      <c r="EL63" s="98"/>
      <c r="EM63" s="98"/>
      <c r="EN63" s="98"/>
      <c r="EO63" s="98"/>
      <c r="EP63" s="98"/>
      <c r="EQ63" s="98"/>
      <c r="ER63" s="98"/>
      <c r="ES63" s="98"/>
      <c r="ET63" s="98"/>
      <c r="EU63" s="98"/>
      <c r="EV63" s="98"/>
      <c r="EW63" s="98"/>
      <c r="EX63" s="98"/>
    </row>
    <row r="64" spans="2:154" s="97" customFormat="1" ht="18.5" thickBot="1" x14ac:dyDescent="0.45">
      <c r="B64" s="205" t="s">
        <v>6</v>
      </c>
      <c r="C64" s="205"/>
      <c r="D64" s="205"/>
      <c r="E64" s="205"/>
      <c r="F64" s="205"/>
      <c r="G64" s="205"/>
      <c r="H64" s="103">
        <f>H3+H7+H13+H20+H29+H36+H43+H50+H58</f>
        <v>0</v>
      </c>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98"/>
      <c r="BG64" s="98"/>
      <c r="BH64" s="98"/>
      <c r="BI64" s="98"/>
      <c r="BJ64" s="98"/>
      <c r="BK64" s="98"/>
      <c r="BL64" s="98"/>
      <c r="BM64" s="98"/>
      <c r="BN64" s="98"/>
      <c r="BO64" s="98"/>
      <c r="BP64" s="98"/>
      <c r="BQ64" s="98"/>
      <c r="BR64" s="98"/>
      <c r="BS64" s="98"/>
      <c r="BT64" s="98"/>
      <c r="BU64" s="98"/>
      <c r="BV64" s="98"/>
      <c r="BW64" s="98"/>
      <c r="BX64" s="98"/>
      <c r="BY64" s="98"/>
      <c r="BZ64" s="98"/>
      <c r="CA64" s="98"/>
      <c r="CB64" s="98"/>
      <c r="CC64" s="98"/>
      <c r="CD64" s="98"/>
      <c r="CE64" s="98"/>
      <c r="CF64" s="98"/>
      <c r="CG64" s="98"/>
      <c r="CH64" s="98"/>
      <c r="CI64" s="98"/>
      <c r="CJ64" s="98"/>
      <c r="CK64" s="98"/>
      <c r="CL64" s="98"/>
      <c r="CM64" s="98"/>
      <c r="CN64" s="98"/>
      <c r="CO64" s="98"/>
      <c r="CP64" s="98"/>
      <c r="CQ64" s="98"/>
      <c r="CR64" s="98"/>
      <c r="CS64" s="98"/>
      <c r="CT64" s="98"/>
      <c r="CU64" s="98"/>
      <c r="CV64" s="98"/>
      <c r="CW64" s="98"/>
      <c r="CX64" s="98"/>
      <c r="CY64" s="98"/>
      <c r="CZ64" s="98"/>
      <c r="DA64" s="98"/>
      <c r="DB64" s="98"/>
      <c r="DC64" s="98"/>
      <c r="DD64" s="98"/>
      <c r="DE64" s="98"/>
      <c r="DF64" s="98"/>
      <c r="DG64" s="98"/>
      <c r="DH64" s="98"/>
      <c r="DI64" s="98"/>
      <c r="DJ64" s="98"/>
      <c r="DK64" s="98"/>
      <c r="DL64" s="98"/>
      <c r="DM64" s="98"/>
      <c r="DN64" s="98"/>
      <c r="DO64" s="98"/>
      <c r="DP64" s="98"/>
      <c r="DQ64" s="98"/>
      <c r="DR64" s="98"/>
      <c r="DS64" s="98"/>
      <c r="DT64" s="98"/>
      <c r="DU64" s="98"/>
      <c r="DV64" s="98"/>
      <c r="DW64" s="98"/>
      <c r="DX64" s="98"/>
      <c r="DY64" s="98"/>
      <c r="DZ64" s="98"/>
      <c r="EA64" s="98"/>
      <c r="EB64" s="98"/>
      <c r="EC64" s="98"/>
      <c r="ED64" s="98"/>
      <c r="EE64" s="98"/>
      <c r="EF64" s="98"/>
      <c r="EG64" s="98"/>
      <c r="EH64" s="98"/>
      <c r="EI64" s="98"/>
      <c r="EJ64" s="98"/>
      <c r="EK64" s="98"/>
      <c r="EL64" s="98"/>
      <c r="EM64" s="98"/>
      <c r="EN64" s="98"/>
      <c r="EO64" s="98"/>
      <c r="EP64" s="98"/>
      <c r="EQ64" s="98"/>
      <c r="ER64" s="98"/>
      <c r="ES64" s="98"/>
      <c r="ET64" s="98"/>
      <c r="EU64" s="98"/>
      <c r="EV64" s="98"/>
      <c r="EW64" s="98"/>
      <c r="EX64" s="98"/>
    </row>
    <row r="65" spans="2:154" s="97" customFormat="1" x14ac:dyDescent="0.35">
      <c r="B65" s="104"/>
      <c r="C65" s="104"/>
      <c r="D65" s="104"/>
      <c r="E65" s="104"/>
      <c r="F65" s="105"/>
      <c r="G65" s="106"/>
      <c r="H65" s="104"/>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c r="BO65" s="98"/>
      <c r="BP65" s="98"/>
      <c r="BQ65" s="98"/>
      <c r="BR65" s="98"/>
      <c r="BS65" s="98"/>
      <c r="BT65" s="98"/>
      <c r="BU65" s="98"/>
      <c r="BV65" s="98"/>
      <c r="BW65" s="98"/>
      <c r="BX65" s="98"/>
      <c r="BY65" s="98"/>
      <c r="BZ65" s="98"/>
      <c r="CA65" s="98"/>
      <c r="CB65" s="98"/>
      <c r="CC65" s="98"/>
      <c r="CD65" s="98"/>
      <c r="CE65" s="98"/>
      <c r="CF65" s="98"/>
      <c r="CG65" s="98"/>
      <c r="CH65" s="98"/>
      <c r="CI65" s="98"/>
      <c r="CJ65" s="98"/>
      <c r="CK65" s="98"/>
      <c r="CL65" s="98"/>
      <c r="CM65" s="98"/>
      <c r="CN65" s="98"/>
      <c r="CO65" s="98"/>
      <c r="CP65" s="98"/>
      <c r="CQ65" s="98"/>
      <c r="CR65" s="98"/>
      <c r="CS65" s="98"/>
      <c r="CT65" s="98"/>
      <c r="CU65" s="98"/>
      <c r="CV65" s="98"/>
      <c r="CW65" s="98"/>
      <c r="CX65" s="98"/>
      <c r="CY65" s="98"/>
      <c r="CZ65" s="98"/>
      <c r="DA65" s="98"/>
      <c r="DB65" s="98"/>
      <c r="DC65" s="98"/>
      <c r="DD65" s="98"/>
      <c r="DE65" s="98"/>
      <c r="DF65" s="98"/>
      <c r="DG65" s="98"/>
      <c r="DH65" s="98"/>
      <c r="DI65" s="98"/>
      <c r="DJ65" s="98"/>
      <c r="DK65" s="98"/>
      <c r="DL65" s="98"/>
      <c r="DM65" s="98"/>
      <c r="DN65" s="98"/>
      <c r="DO65" s="98"/>
      <c r="DP65" s="98"/>
      <c r="DQ65" s="98"/>
      <c r="DR65" s="98"/>
      <c r="DS65" s="98"/>
      <c r="DT65" s="98"/>
      <c r="DU65" s="98"/>
      <c r="DV65" s="98"/>
      <c r="DW65" s="98"/>
      <c r="DX65" s="98"/>
      <c r="DY65" s="98"/>
      <c r="DZ65" s="98"/>
      <c r="EA65" s="98"/>
      <c r="EB65" s="98"/>
      <c r="EC65" s="98"/>
      <c r="ED65" s="98"/>
      <c r="EE65" s="98"/>
      <c r="EF65" s="98"/>
      <c r="EG65" s="98"/>
      <c r="EH65" s="98"/>
      <c r="EI65" s="98"/>
      <c r="EJ65" s="98"/>
      <c r="EK65" s="98"/>
      <c r="EL65" s="98"/>
      <c r="EM65" s="98"/>
      <c r="EN65" s="98"/>
      <c r="EO65" s="98"/>
      <c r="EP65" s="98"/>
      <c r="EQ65" s="98"/>
      <c r="ER65" s="98"/>
      <c r="ES65" s="98"/>
      <c r="ET65" s="98"/>
      <c r="EU65" s="98"/>
      <c r="EV65" s="98"/>
      <c r="EW65" s="98"/>
      <c r="EX65" s="98"/>
    </row>
    <row r="66" spans="2:154" s="97" customFormat="1" x14ac:dyDescent="0.35">
      <c r="B66" s="104"/>
      <c r="C66" s="104"/>
      <c r="D66" s="104"/>
      <c r="E66" s="104"/>
      <c r="F66" s="105"/>
      <c r="G66" s="106"/>
      <c r="H66" s="104"/>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98"/>
      <c r="BG66" s="98"/>
      <c r="BH66" s="98"/>
      <c r="BI66" s="98"/>
      <c r="BJ66" s="98"/>
      <c r="BK66" s="98"/>
      <c r="BL66" s="98"/>
      <c r="BM66" s="98"/>
      <c r="BN66" s="98"/>
      <c r="BO66" s="98"/>
      <c r="BP66" s="98"/>
      <c r="BQ66" s="98"/>
      <c r="BR66" s="98"/>
      <c r="BS66" s="98"/>
      <c r="BT66" s="98"/>
      <c r="BU66" s="98"/>
      <c r="BV66" s="98"/>
      <c r="BW66" s="98"/>
      <c r="BX66" s="98"/>
      <c r="BY66" s="98"/>
      <c r="BZ66" s="98"/>
      <c r="CA66" s="98"/>
      <c r="CB66" s="98"/>
      <c r="CC66" s="98"/>
      <c r="CD66" s="98"/>
      <c r="CE66" s="98"/>
      <c r="CF66" s="98"/>
      <c r="CG66" s="98"/>
      <c r="CH66" s="98"/>
      <c r="CI66" s="98"/>
      <c r="CJ66" s="98"/>
      <c r="CK66" s="98"/>
      <c r="CL66" s="98"/>
      <c r="CM66" s="98"/>
      <c r="CN66" s="98"/>
      <c r="CO66" s="98"/>
      <c r="CP66" s="98"/>
      <c r="CQ66" s="98"/>
      <c r="CR66" s="98"/>
      <c r="CS66" s="98"/>
      <c r="CT66" s="98"/>
      <c r="CU66" s="98"/>
      <c r="CV66" s="98"/>
      <c r="CW66" s="98"/>
      <c r="CX66" s="98"/>
      <c r="CY66" s="98"/>
      <c r="CZ66" s="98"/>
      <c r="DA66" s="98"/>
      <c r="DB66" s="98"/>
      <c r="DC66" s="98"/>
      <c r="DD66" s="98"/>
      <c r="DE66" s="98"/>
      <c r="DF66" s="98"/>
      <c r="DG66" s="98"/>
      <c r="DH66" s="98"/>
      <c r="DI66" s="98"/>
      <c r="DJ66" s="98"/>
      <c r="DK66" s="98"/>
      <c r="DL66" s="98"/>
      <c r="DM66" s="98"/>
      <c r="DN66" s="98"/>
      <c r="DO66" s="98"/>
      <c r="DP66" s="98"/>
      <c r="DQ66" s="98"/>
      <c r="DR66" s="98"/>
      <c r="DS66" s="98"/>
      <c r="DT66" s="98"/>
      <c r="DU66" s="98"/>
      <c r="DV66" s="98"/>
      <c r="DW66" s="98"/>
      <c r="DX66" s="98"/>
      <c r="DY66" s="98"/>
      <c r="DZ66" s="98"/>
      <c r="EA66" s="98"/>
      <c r="EB66" s="98"/>
      <c r="EC66" s="98"/>
      <c r="ED66" s="98"/>
      <c r="EE66" s="98"/>
      <c r="EF66" s="98"/>
      <c r="EG66" s="98"/>
      <c r="EH66" s="98"/>
      <c r="EI66" s="98"/>
      <c r="EJ66" s="98"/>
      <c r="EK66" s="98"/>
      <c r="EL66" s="98"/>
      <c r="EM66" s="98"/>
      <c r="EN66" s="98"/>
      <c r="EO66" s="98"/>
      <c r="EP66" s="98"/>
      <c r="EQ66" s="98"/>
      <c r="ER66" s="98"/>
      <c r="ES66" s="98"/>
      <c r="ET66" s="98"/>
      <c r="EU66" s="98"/>
      <c r="EV66" s="98"/>
      <c r="EW66" s="98"/>
      <c r="EX66" s="98"/>
    </row>
    <row r="67" spans="2:154" s="97" customFormat="1" x14ac:dyDescent="0.35">
      <c r="B67" s="104"/>
      <c r="C67" s="104"/>
      <c r="D67" s="104"/>
      <c r="E67" s="104"/>
      <c r="F67" s="105"/>
      <c r="G67" s="106"/>
      <c r="H67" s="104"/>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98"/>
      <c r="BG67" s="98"/>
      <c r="BH67" s="98"/>
      <c r="BI67" s="98"/>
      <c r="BJ67" s="98"/>
      <c r="BK67" s="98"/>
      <c r="BL67" s="98"/>
      <c r="BM67" s="98"/>
      <c r="BN67" s="98"/>
      <c r="BO67" s="98"/>
      <c r="BP67" s="98"/>
      <c r="BQ67" s="98"/>
      <c r="BR67" s="98"/>
      <c r="BS67" s="98"/>
      <c r="BT67" s="98"/>
      <c r="BU67" s="98"/>
      <c r="BV67" s="98"/>
      <c r="BW67" s="98"/>
      <c r="BX67" s="98"/>
      <c r="BY67" s="98"/>
      <c r="BZ67" s="98"/>
      <c r="CA67" s="98"/>
      <c r="CB67" s="98"/>
      <c r="CC67" s="98"/>
      <c r="CD67" s="98"/>
      <c r="CE67" s="98"/>
      <c r="CF67" s="98"/>
      <c r="CG67" s="98"/>
      <c r="CH67" s="98"/>
      <c r="CI67" s="98"/>
      <c r="CJ67" s="98"/>
      <c r="CK67" s="98"/>
      <c r="CL67" s="98"/>
      <c r="CM67" s="98"/>
      <c r="CN67" s="98"/>
      <c r="CO67" s="98"/>
      <c r="CP67" s="98"/>
      <c r="CQ67" s="98"/>
      <c r="CR67" s="98"/>
      <c r="CS67" s="98"/>
      <c r="CT67" s="98"/>
      <c r="CU67" s="98"/>
      <c r="CV67" s="98"/>
      <c r="CW67" s="98"/>
      <c r="CX67" s="98"/>
      <c r="CY67" s="98"/>
      <c r="CZ67" s="98"/>
      <c r="DA67" s="98"/>
      <c r="DB67" s="98"/>
      <c r="DC67" s="98"/>
      <c r="DD67" s="98"/>
      <c r="DE67" s="98"/>
      <c r="DF67" s="98"/>
      <c r="DG67" s="98"/>
      <c r="DH67" s="98"/>
      <c r="DI67" s="98"/>
      <c r="DJ67" s="98"/>
      <c r="DK67" s="98"/>
      <c r="DL67" s="98"/>
      <c r="DM67" s="98"/>
      <c r="DN67" s="98"/>
      <c r="DO67" s="98"/>
      <c r="DP67" s="98"/>
      <c r="DQ67" s="98"/>
      <c r="DR67" s="98"/>
      <c r="DS67" s="98"/>
      <c r="DT67" s="98"/>
      <c r="DU67" s="98"/>
      <c r="DV67" s="98"/>
      <c r="DW67" s="98"/>
      <c r="DX67" s="98"/>
      <c r="DY67" s="98"/>
      <c r="DZ67" s="98"/>
      <c r="EA67" s="98"/>
      <c r="EB67" s="98"/>
      <c r="EC67" s="98"/>
      <c r="ED67" s="98"/>
      <c r="EE67" s="98"/>
      <c r="EF67" s="98"/>
      <c r="EG67" s="98"/>
      <c r="EH67" s="98"/>
      <c r="EI67" s="98"/>
      <c r="EJ67" s="98"/>
      <c r="EK67" s="98"/>
      <c r="EL67" s="98"/>
      <c r="EM67" s="98"/>
      <c r="EN67" s="98"/>
      <c r="EO67" s="98"/>
      <c r="EP67" s="98"/>
      <c r="EQ67" s="98"/>
      <c r="ER67" s="98"/>
      <c r="ES67" s="98"/>
      <c r="ET67" s="98"/>
      <c r="EU67" s="98"/>
      <c r="EV67" s="98"/>
      <c r="EW67" s="98"/>
      <c r="EX67" s="98"/>
    </row>
    <row r="68" spans="2:154" s="97" customFormat="1" x14ac:dyDescent="0.35">
      <c r="B68" s="104"/>
      <c r="C68" s="104"/>
      <c r="D68" s="104"/>
      <c r="E68" s="104"/>
      <c r="F68" s="105"/>
      <c r="G68" s="106"/>
      <c r="H68" s="104"/>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c r="CW68" s="98"/>
      <c r="CX68" s="98"/>
      <c r="CY68" s="98"/>
      <c r="CZ68" s="98"/>
      <c r="DA68" s="98"/>
      <c r="DB68" s="98"/>
      <c r="DC68" s="98"/>
      <c r="DD68" s="98"/>
      <c r="DE68" s="98"/>
      <c r="DF68" s="98"/>
      <c r="DG68" s="98"/>
      <c r="DH68" s="98"/>
      <c r="DI68" s="98"/>
      <c r="DJ68" s="98"/>
      <c r="DK68" s="98"/>
      <c r="DL68" s="98"/>
      <c r="DM68" s="98"/>
      <c r="DN68" s="98"/>
      <c r="DO68" s="98"/>
      <c r="DP68" s="98"/>
      <c r="DQ68" s="98"/>
      <c r="DR68" s="98"/>
      <c r="DS68" s="98"/>
      <c r="DT68" s="98"/>
      <c r="DU68" s="98"/>
      <c r="DV68" s="98"/>
      <c r="DW68" s="98"/>
      <c r="DX68" s="98"/>
      <c r="DY68" s="98"/>
      <c r="DZ68" s="98"/>
      <c r="EA68" s="98"/>
      <c r="EB68" s="98"/>
      <c r="EC68" s="98"/>
      <c r="ED68" s="98"/>
      <c r="EE68" s="98"/>
      <c r="EF68" s="98"/>
      <c r="EG68" s="98"/>
      <c r="EH68" s="98"/>
      <c r="EI68" s="98"/>
      <c r="EJ68" s="98"/>
      <c r="EK68" s="98"/>
      <c r="EL68" s="98"/>
      <c r="EM68" s="98"/>
      <c r="EN68" s="98"/>
      <c r="EO68" s="98"/>
      <c r="EP68" s="98"/>
      <c r="EQ68" s="98"/>
      <c r="ER68" s="98"/>
      <c r="ES68" s="98"/>
      <c r="ET68" s="98"/>
      <c r="EU68" s="98"/>
      <c r="EV68" s="98"/>
      <c r="EW68" s="98"/>
      <c r="EX68" s="98"/>
    </row>
    <row r="69" spans="2:154" s="97" customFormat="1" x14ac:dyDescent="0.35">
      <c r="B69" s="104"/>
      <c r="C69" s="104"/>
      <c r="D69" s="104"/>
      <c r="E69" s="104"/>
      <c r="F69" s="105"/>
      <c r="G69" s="106"/>
      <c r="H69" s="104"/>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98"/>
      <c r="BG69" s="98"/>
      <c r="BH69" s="98"/>
      <c r="BI69" s="98"/>
      <c r="BJ69" s="98"/>
      <c r="BK69" s="98"/>
      <c r="BL69" s="98"/>
      <c r="BM69" s="98"/>
      <c r="BN69" s="98"/>
      <c r="BO69" s="98"/>
      <c r="BP69" s="98"/>
      <c r="BQ69" s="98"/>
      <c r="BR69" s="98"/>
      <c r="BS69" s="98"/>
      <c r="BT69" s="98"/>
      <c r="BU69" s="98"/>
      <c r="BV69" s="98"/>
      <c r="BW69" s="98"/>
      <c r="BX69" s="98"/>
      <c r="BY69" s="98"/>
      <c r="BZ69" s="98"/>
      <c r="CA69" s="98"/>
      <c r="CB69" s="98"/>
      <c r="CC69" s="98"/>
      <c r="CD69" s="98"/>
      <c r="CE69" s="98"/>
      <c r="CF69" s="98"/>
      <c r="CG69" s="98"/>
      <c r="CH69" s="98"/>
      <c r="CI69" s="98"/>
      <c r="CJ69" s="98"/>
      <c r="CK69" s="98"/>
      <c r="CL69" s="98"/>
      <c r="CM69" s="98"/>
      <c r="CN69" s="98"/>
      <c r="CO69" s="98"/>
      <c r="CP69" s="98"/>
      <c r="CQ69" s="98"/>
      <c r="CR69" s="98"/>
      <c r="CS69" s="98"/>
      <c r="CT69" s="98"/>
      <c r="CU69" s="98"/>
      <c r="CV69" s="98"/>
      <c r="CW69" s="98"/>
      <c r="CX69" s="98"/>
      <c r="CY69" s="98"/>
      <c r="CZ69" s="98"/>
      <c r="DA69" s="98"/>
      <c r="DB69" s="98"/>
      <c r="DC69" s="98"/>
      <c r="DD69" s="98"/>
      <c r="DE69" s="98"/>
      <c r="DF69" s="98"/>
      <c r="DG69" s="98"/>
      <c r="DH69" s="98"/>
      <c r="DI69" s="98"/>
      <c r="DJ69" s="98"/>
      <c r="DK69" s="98"/>
      <c r="DL69" s="98"/>
      <c r="DM69" s="98"/>
      <c r="DN69" s="98"/>
      <c r="DO69" s="98"/>
      <c r="DP69" s="98"/>
      <c r="DQ69" s="98"/>
      <c r="DR69" s="98"/>
      <c r="DS69" s="98"/>
      <c r="DT69" s="98"/>
      <c r="DU69" s="98"/>
      <c r="DV69" s="98"/>
      <c r="DW69" s="98"/>
      <c r="DX69" s="98"/>
      <c r="DY69" s="98"/>
      <c r="DZ69" s="98"/>
      <c r="EA69" s="98"/>
      <c r="EB69" s="98"/>
      <c r="EC69" s="98"/>
      <c r="ED69" s="98"/>
      <c r="EE69" s="98"/>
      <c r="EF69" s="98"/>
      <c r="EG69" s="98"/>
      <c r="EH69" s="98"/>
      <c r="EI69" s="98"/>
      <c r="EJ69" s="98"/>
      <c r="EK69" s="98"/>
      <c r="EL69" s="98"/>
      <c r="EM69" s="98"/>
      <c r="EN69" s="98"/>
      <c r="EO69" s="98"/>
      <c r="EP69" s="98"/>
      <c r="EQ69" s="98"/>
      <c r="ER69" s="98"/>
      <c r="ES69" s="98"/>
      <c r="ET69" s="98"/>
      <c r="EU69" s="98"/>
      <c r="EV69" s="98"/>
      <c r="EW69" s="98"/>
      <c r="EX69" s="98"/>
    </row>
    <row r="70" spans="2:154" s="97" customFormat="1" x14ac:dyDescent="0.35">
      <c r="B70" s="104"/>
      <c r="C70" s="104"/>
      <c r="D70" s="104"/>
      <c r="E70" s="104"/>
      <c r="F70" s="105"/>
      <c r="G70" s="106"/>
      <c r="H70" s="104"/>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E70" s="98"/>
      <c r="CF70" s="98"/>
      <c r="CG70" s="98"/>
      <c r="CH70" s="98"/>
      <c r="CI70" s="98"/>
      <c r="CJ70" s="98"/>
      <c r="CK70" s="98"/>
      <c r="CL70" s="98"/>
      <c r="CM70" s="98"/>
      <c r="CN70" s="98"/>
      <c r="CO70" s="98"/>
      <c r="CP70" s="98"/>
      <c r="CQ70" s="98"/>
      <c r="CR70" s="98"/>
      <c r="CS70" s="98"/>
      <c r="CT70" s="98"/>
      <c r="CU70" s="98"/>
      <c r="CV70" s="98"/>
      <c r="CW70" s="98"/>
      <c r="CX70" s="98"/>
      <c r="CY70" s="98"/>
      <c r="CZ70" s="98"/>
      <c r="DA70" s="98"/>
      <c r="DB70" s="98"/>
      <c r="DC70" s="98"/>
      <c r="DD70" s="98"/>
      <c r="DE70" s="98"/>
      <c r="DF70" s="98"/>
      <c r="DG70" s="98"/>
      <c r="DH70" s="98"/>
      <c r="DI70" s="98"/>
      <c r="DJ70" s="98"/>
      <c r="DK70" s="98"/>
      <c r="DL70" s="98"/>
      <c r="DM70" s="98"/>
      <c r="DN70" s="98"/>
      <c r="DO70" s="98"/>
      <c r="DP70" s="98"/>
      <c r="DQ70" s="98"/>
      <c r="DR70" s="98"/>
      <c r="DS70" s="98"/>
      <c r="DT70" s="98"/>
      <c r="DU70" s="98"/>
      <c r="DV70" s="98"/>
      <c r="DW70" s="98"/>
      <c r="DX70" s="98"/>
      <c r="DY70" s="98"/>
      <c r="DZ70" s="98"/>
      <c r="EA70" s="98"/>
      <c r="EB70" s="98"/>
      <c r="EC70" s="98"/>
      <c r="ED70" s="98"/>
      <c r="EE70" s="98"/>
      <c r="EF70" s="98"/>
      <c r="EG70" s="98"/>
      <c r="EH70" s="98"/>
      <c r="EI70" s="98"/>
      <c r="EJ70" s="98"/>
      <c r="EK70" s="98"/>
      <c r="EL70" s="98"/>
      <c r="EM70" s="98"/>
      <c r="EN70" s="98"/>
      <c r="EO70" s="98"/>
      <c r="EP70" s="98"/>
      <c r="EQ70" s="98"/>
      <c r="ER70" s="98"/>
      <c r="ES70" s="98"/>
      <c r="ET70" s="98"/>
      <c r="EU70" s="98"/>
      <c r="EV70" s="98"/>
      <c r="EW70" s="98"/>
      <c r="EX70" s="98"/>
    </row>
    <row r="71" spans="2:154" s="97" customFormat="1" x14ac:dyDescent="0.35">
      <c r="B71" s="104"/>
      <c r="C71" s="104"/>
      <c r="D71" s="104"/>
      <c r="E71" s="104"/>
      <c r="F71" s="105"/>
      <c r="G71" s="106"/>
      <c r="H71" s="104"/>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c r="BM71" s="98"/>
      <c r="BN71" s="98"/>
      <c r="BO71" s="98"/>
      <c r="BP71" s="98"/>
      <c r="BQ71" s="98"/>
      <c r="BR71" s="98"/>
      <c r="BS71" s="98"/>
      <c r="BT71" s="98"/>
      <c r="BU71" s="98"/>
      <c r="BV71" s="98"/>
      <c r="BW71" s="98"/>
      <c r="BX71" s="98"/>
      <c r="BY71" s="98"/>
      <c r="BZ71" s="98"/>
      <c r="CA71" s="98"/>
      <c r="CB71" s="98"/>
      <c r="CC71" s="98"/>
      <c r="CD71" s="98"/>
      <c r="CE71" s="98"/>
      <c r="CF71" s="98"/>
      <c r="CG71" s="98"/>
      <c r="CH71" s="98"/>
      <c r="CI71" s="98"/>
      <c r="CJ71" s="98"/>
      <c r="CK71" s="98"/>
      <c r="CL71" s="98"/>
      <c r="CM71" s="98"/>
      <c r="CN71" s="98"/>
      <c r="CO71" s="98"/>
      <c r="CP71" s="98"/>
      <c r="CQ71" s="98"/>
      <c r="CR71" s="98"/>
      <c r="CS71" s="98"/>
      <c r="CT71" s="98"/>
      <c r="CU71" s="98"/>
      <c r="CV71" s="98"/>
      <c r="CW71" s="98"/>
      <c r="CX71" s="98"/>
      <c r="CY71" s="98"/>
      <c r="CZ71" s="98"/>
      <c r="DA71" s="98"/>
      <c r="DB71" s="98"/>
      <c r="DC71" s="98"/>
      <c r="DD71" s="98"/>
      <c r="DE71" s="98"/>
      <c r="DF71" s="98"/>
      <c r="DG71" s="98"/>
      <c r="DH71" s="98"/>
      <c r="DI71" s="98"/>
      <c r="DJ71" s="98"/>
      <c r="DK71" s="98"/>
      <c r="DL71" s="98"/>
      <c r="DM71" s="98"/>
      <c r="DN71" s="98"/>
      <c r="DO71" s="98"/>
      <c r="DP71" s="98"/>
      <c r="DQ71" s="98"/>
      <c r="DR71" s="98"/>
      <c r="DS71" s="98"/>
      <c r="DT71" s="98"/>
      <c r="DU71" s="98"/>
      <c r="DV71" s="98"/>
      <c r="DW71" s="98"/>
      <c r="DX71" s="98"/>
      <c r="DY71" s="98"/>
      <c r="DZ71" s="98"/>
      <c r="EA71" s="98"/>
      <c r="EB71" s="98"/>
      <c r="EC71" s="98"/>
      <c r="ED71" s="98"/>
      <c r="EE71" s="98"/>
      <c r="EF71" s="98"/>
      <c r="EG71" s="98"/>
      <c r="EH71" s="98"/>
      <c r="EI71" s="98"/>
      <c r="EJ71" s="98"/>
      <c r="EK71" s="98"/>
      <c r="EL71" s="98"/>
      <c r="EM71" s="98"/>
      <c r="EN71" s="98"/>
      <c r="EO71" s="98"/>
      <c r="EP71" s="98"/>
      <c r="EQ71" s="98"/>
      <c r="ER71" s="98"/>
      <c r="ES71" s="98"/>
      <c r="ET71" s="98"/>
      <c r="EU71" s="98"/>
      <c r="EV71" s="98"/>
      <c r="EW71" s="98"/>
      <c r="EX71" s="98"/>
    </row>
    <row r="72" spans="2:154" s="97" customFormat="1" x14ac:dyDescent="0.35">
      <c r="B72" s="104"/>
      <c r="C72" s="104"/>
      <c r="D72" s="104"/>
      <c r="E72" s="104"/>
      <c r="F72" s="105"/>
      <c r="G72" s="106"/>
      <c r="H72" s="104"/>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c r="BR72" s="98"/>
      <c r="BS72" s="98"/>
      <c r="BT72" s="98"/>
      <c r="BU72" s="98"/>
      <c r="BV72" s="98"/>
      <c r="BW72" s="98"/>
      <c r="BX72" s="98"/>
      <c r="BY72" s="98"/>
      <c r="BZ72" s="98"/>
      <c r="CA72" s="98"/>
      <c r="CB72" s="98"/>
      <c r="CC72" s="98"/>
      <c r="CD72" s="98"/>
      <c r="CE72" s="98"/>
      <c r="CF72" s="98"/>
      <c r="CG72" s="98"/>
      <c r="CH72" s="98"/>
      <c r="CI72" s="98"/>
      <c r="CJ72" s="98"/>
      <c r="CK72" s="98"/>
      <c r="CL72" s="98"/>
      <c r="CM72" s="98"/>
      <c r="CN72" s="98"/>
      <c r="CO72" s="98"/>
      <c r="CP72" s="98"/>
      <c r="CQ72" s="98"/>
      <c r="CR72" s="98"/>
      <c r="CS72" s="98"/>
      <c r="CT72" s="98"/>
      <c r="CU72" s="98"/>
      <c r="CV72" s="98"/>
      <c r="CW72" s="98"/>
      <c r="CX72" s="98"/>
      <c r="CY72" s="98"/>
      <c r="CZ72" s="98"/>
      <c r="DA72" s="98"/>
      <c r="DB72" s="98"/>
      <c r="DC72" s="98"/>
      <c r="DD72" s="98"/>
      <c r="DE72" s="98"/>
      <c r="DF72" s="98"/>
      <c r="DG72" s="98"/>
      <c r="DH72" s="98"/>
      <c r="DI72" s="98"/>
      <c r="DJ72" s="98"/>
      <c r="DK72" s="98"/>
      <c r="DL72" s="98"/>
      <c r="DM72" s="98"/>
      <c r="DN72" s="98"/>
      <c r="DO72" s="98"/>
      <c r="DP72" s="98"/>
      <c r="DQ72" s="98"/>
      <c r="DR72" s="98"/>
      <c r="DS72" s="98"/>
      <c r="DT72" s="98"/>
      <c r="DU72" s="98"/>
      <c r="DV72" s="98"/>
      <c r="DW72" s="98"/>
      <c r="DX72" s="98"/>
      <c r="DY72" s="98"/>
      <c r="DZ72" s="98"/>
      <c r="EA72" s="98"/>
      <c r="EB72" s="98"/>
      <c r="EC72" s="98"/>
      <c r="ED72" s="98"/>
      <c r="EE72" s="98"/>
      <c r="EF72" s="98"/>
      <c r="EG72" s="98"/>
      <c r="EH72" s="98"/>
      <c r="EI72" s="98"/>
      <c r="EJ72" s="98"/>
      <c r="EK72" s="98"/>
      <c r="EL72" s="98"/>
      <c r="EM72" s="98"/>
      <c r="EN72" s="98"/>
      <c r="EO72" s="98"/>
      <c r="EP72" s="98"/>
      <c r="EQ72" s="98"/>
      <c r="ER72" s="98"/>
      <c r="ES72" s="98"/>
      <c r="ET72" s="98"/>
      <c r="EU72" s="98"/>
      <c r="EV72" s="98"/>
      <c r="EW72" s="98"/>
      <c r="EX72" s="98"/>
    </row>
    <row r="73" spans="2:154" s="97" customFormat="1" x14ac:dyDescent="0.35">
      <c r="B73" s="104"/>
      <c r="C73" s="104"/>
      <c r="D73" s="104"/>
      <c r="E73" s="104"/>
      <c r="F73" s="105"/>
      <c r="G73" s="106"/>
      <c r="H73" s="104"/>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c r="BM73" s="98"/>
      <c r="BN73" s="98"/>
      <c r="BO73" s="98"/>
      <c r="BP73" s="98"/>
      <c r="BQ73" s="98"/>
      <c r="BR73" s="98"/>
      <c r="BS73" s="98"/>
      <c r="BT73" s="98"/>
      <c r="BU73" s="98"/>
      <c r="BV73" s="98"/>
      <c r="BW73" s="98"/>
      <c r="BX73" s="98"/>
      <c r="BY73" s="98"/>
      <c r="BZ73" s="98"/>
      <c r="CA73" s="98"/>
      <c r="CB73" s="98"/>
      <c r="CC73" s="98"/>
      <c r="CD73" s="98"/>
      <c r="CE73" s="98"/>
      <c r="CF73" s="98"/>
      <c r="CG73" s="98"/>
      <c r="CH73" s="98"/>
      <c r="CI73" s="98"/>
      <c r="CJ73" s="98"/>
      <c r="CK73" s="98"/>
      <c r="CL73" s="98"/>
      <c r="CM73" s="98"/>
      <c r="CN73" s="98"/>
      <c r="CO73" s="98"/>
      <c r="CP73" s="98"/>
      <c r="CQ73" s="98"/>
      <c r="CR73" s="98"/>
      <c r="CS73" s="98"/>
      <c r="CT73" s="98"/>
      <c r="CU73" s="98"/>
      <c r="CV73" s="98"/>
      <c r="CW73" s="98"/>
      <c r="CX73" s="98"/>
      <c r="CY73" s="98"/>
      <c r="CZ73" s="98"/>
      <c r="DA73" s="98"/>
      <c r="DB73" s="98"/>
      <c r="DC73" s="98"/>
      <c r="DD73" s="98"/>
      <c r="DE73" s="98"/>
      <c r="DF73" s="98"/>
      <c r="DG73" s="98"/>
      <c r="DH73" s="98"/>
      <c r="DI73" s="98"/>
      <c r="DJ73" s="98"/>
      <c r="DK73" s="98"/>
      <c r="DL73" s="98"/>
      <c r="DM73" s="98"/>
      <c r="DN73" s="98"/>
      <c r="DO73" s="98"/>
      <c r="DP73" s="98"/>
      <c r="DQ73" s="98"/>
      <c r="DR73" s="98"/>
      <c r="DS73" s="98"/>
      <c r="DT73" s="98"/>
      <c r="DU73" s="98"/>
      <c r="DV73" s="98"/>
      <c r="DW73" s="98"/>
      <c r="DX73" s="98"/>
      <c r="DY73" s="98"/>
      <c r="DZ73" s="98"/>
      <c r="EA73" s="98"/>
      <c r="EB73" s="98"/>
      <c r="EC73" s="98"/>
      <c r="ED73" s="98"/>
      <c r="EE73" s="98"/>
      <c r="EF73" s="98"/>
      <c r="EG73" s="98"/>
      <c r="EH73" s="98"/>
      <c r="EI73" s="98"/>
      <c r="EJ73" s="98"/>
      <c r="EK73" s="98"/>
      <c r="EL73" s="98"/>
      <c r="EM73" s="98"/>
      <c r="EN73" s="98"/>
      <c r="EO73" s="98"/>
      <c r="EP73" s="98"/>
      <c r="EQ73" s="98"/>
      <c r="ER73" s="98"/>
      <c r="ES73" s="98"/>
      <c r="ET73" s="98"/>
      <c r="EU73" s="98"/>
      <c r="EV73" s="98"/>
      <c r="EW73" s="98"/>
      <c r="EX73" s="98"/>
    </row>
    <row r="74" spans="2:154" s="97" customFormat="1" x14ac:dyDescent="0.35">
      <c r="B74" s="104"/>
      <c r="C74" s="104"/>
      <c r="D74" s="104"/>
      <c r="E74" s="104"/>
      <c r="F74" s="105"/>
      <c r="G74" s="106"/>
      <c r="H74" s="104"/>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8"/>
      <c r="BB74" s="98"/>
      <c r="BC74" s="98"/>
      <c r="BD74" s="98"/>
      <c r="BE74" s="98"/>
      <c r="BF74" s="98"/>
      <c r="BG74" s="98"/>
      <c r="BH74" s="98"/>
      <c r="BI74" s="98"/>
      <c r="BJ74" s="98"/>
      <c r="BK74" s="98"/>
      <c r="BL74" s="98"/>
      <c r="BM74" s="98"/>
      <c r="BN74" s="98"/>
      <c r="BO74" s="98"/>
      <c r="BP74" s="98"/>
      <c r="BQ74" s="98"/>
      <c r="BR74" s="98"/>
      <c r="BS74" s="98"/>
      <c r="BT74" s="98"/>
      <c r="BU74" s="98"/>
      <c r="BV74" s="98"/>
      <c r="BW74" s="98"/>
      <c r="BX74" s="98"/>
      <c r="BY74" s="98"/>
      <c r="BZ74" s="98"/>
      <c r="CA74" s="98"/>
      <c r="CB74" s="98"/>
      <c r="CC74" s="98"/>
      <c r="CD74" s="98"/>
      <c r="CE74" s="98"/>
      <c r="CF74" s="98"/>
      <c r="CG74" s="98"/>
      <c r="CH74" s="98"/>
      <c r="CI74" s="98"/>
      <c r="CJ74" s="98"/>
      <c r="CK74" s="98"/>
      <c r="CL74" s="98"/>
      <c r="CM74" s="98"/>
      <c r="CN74" s="98"/>
      <c r="CO74" s="98"/>
      <c r="CP74" s="98"/>
      <c r="CQ74" s="98"/>
      <c r="CR74" s="98"/>
      <c r="CS74" s="98"/>
      <c r="CT74" s="98"/>
      <c r="CU74" s="98"/>
      <c r="CV74" s="98"/>
      <c r="CW74" s="98"/>
      <c r="CX74" s="98"/>
      <c r="CY74" s="98"/>
      <c r="CZ74" s="98"/>
      <c r="DA74" s="98"/>
      <c r="DB74" s="98"/>
      <c r="DC74" s="98"/>
      <c r="DD74" s="98"/>
      <c r="DE74" s="98"/>
      <c r="DF74" s="98"/>
      <c r="DG74" s="98"/>
      <c r="DH74" s="98"/>
      <c r="DI74" s="98"/>
      <c r="DJ74" s="98"/>
      <c r="DK74" s="98"/>
      <c r="DL74" s="98"/>
      <c r="DM74" s="98"/>
      <c r="DN74" s="98"/>
      <c r="DO74" s="98"/>
      <c r="DP74" s="98"/>
      <c r="DQ74" s="98"/>
      <c r="DR74" s="98"/>
      <c r="DS74" s="98"/>
      <c r="DT74" s="98"/>
      <c r="DU74" s="98"/>
      <c r="DV74" s="98"/>
      <c r="DW74" s="98"/>
      <c r="DX74" s="98"/>
      <c r="DY74" s="98"/>
      <c r="DZ74" s="98"/>
      <c r="EA74" s="98"/>
      <c r="EB74" s="98"/>
      <c r="EC74" s="98"/>
      <c r="ED74" s="98"/>
      <c r="EE74" s="98"/>
      <c r="EF74" s="98"/>
      <c r="EG74" s="98"/>
      <c r="EH74" s="98"/>
      <c r="EI74" s="98"/>
      <c r="EJ74" s="98"/>
      <c r="EK74" s="98"/>
      <c r="EL74" s="98"/>
      <c r="EM74" s="98"/>
      <c r="EN74" s="98"/>
      <c r="EO74" s="98"/>
      <c r="EP74" s="98"/>
      <c r="EQ74" s="98"/>
      <c r="ER74" s="98"/>
      <c r="ES74" s="98"/>
      <c r="ET74" s="98"/>
      <c r="EU74" s="98"/>
      <c r="EV74" s="98"/>
      <c r="EW74" s="98"/>
      <c r="EX74" s="98"/>
    </row>
    <row r="75" spans="2:154" s="97" customFormat="1" x14ac:dyDescent="0.35">
      <c r="B75" s="104"/>
      <c r="C75" s="104"/>
      <c r="D75" s="104"/>
      <c r="E75" s="104"/>
      <c r="F75" s="105"/>
      <c r="G75" s="106"/>
      <c r="H75" s="104"/>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8"/>
      <c r="BB75" s="98"/>
      <c r="BC75" s="98"/>
      <c r="BD75" s="98"/>
      <c r="BE75" s="98"/>
      <c r="BF75" s="98"/>
      <c r="BG75" s="98"/>
      <c r="BH75" s="98"/>
      <c r="BI75" s="98"/>
      <c r="BJ75" s="98"/>
      <c r="BK75" s="98"/>
      <c r="BL75" s="98"/>
      <c r="BM75" s="98"/>
      <c r="BN75" s="98"/>
      <c r="BO75" s="98"/>
      <c r="BP75" s="98"/>
      <c r="BQ75" s="98"/>
      <c r="BR75" s="98"/>
      <c r="BS75" s="98"/>
      <c r="BT75" s="98"/>
      <c r="BU75" s="98"/>
      <c r="BV75" s="98"/>
      <c r="BW75" s="98"/>
      <c r="BX75" s="98"/>
      <c r="BY75" s="98"/>
      <c r="BZ75" s="98"/>
      <c r="CA75" s="98"/>
      <c r="CB75" s="98"/>
      <c r="CC75" s="98"/>
      <c r="CD75" s="98"/>
      <c r="CE75" s="98"/>
      <c r="CF75" s="98"/>
      <c r="CG75" s="98"/>
      <c r="CH75" s="98"/>
      <c r="CI75" s="98"/>
      <c r="CJ75" s="98"/>
      <c r="CK75" s="98"/>
      <c r="CL75" s="98"/>
      <c r="CM75" s="98"/>
      <c r="CN75" s="98"/>
      <c r="CO75" s="98"/>
      <c r="CP75" s="98"/>
      <c r="CQ75" s="98"/>
      <c r="CR75" s="98"/>
      <c r="CS75" s="98"/>
      <c r="CT75" s="98"/>
      <c r="CU75" s="98"/>
      <c r="CV75" s="98"/>
      <c r="CW75" s="98"/>
      <c r="CX75" s="98"/>
      <c r="CY75" s="98"/>
      <c r="CZ75" s="98"/>
      <c r="DA75" s="98"/>
      <c r="DB75" s="98"/>
      <c r="DC75" s="98"/>
      <c r="DD75" s="98"/>
      <c r="DE75" s="98"/>
      <c r="DF75" s="98"/>
      <c r="DG75" s="98"/>
      <c r="DH75" s="98"/>
      <c r="DI75" s="98"/>
      <c r="DJ75" s="98"/>
      <c r="DK75" s="98"/>
      <c r="DL75" s="98"/>
      <c r="DM75" s="98"/>
      <c r="DN75" s="98"/>
      <c r="DO75" s="98"/>
      <c r="DP75" s="98"/>
      <c r="DQ75" s="98"/>
      <c r="DR75" s="98"/>
      <c r="DS75" s="98"/>
      <c r="DT75" s="98"/>
      <c r="DU75" s="98"/>
      <c r="DV75" s="98"/>
      <c r="DW75" s="98"/>
      <c r="DX75" s="98"/>
      <c r="DY75" s="98"/>
      <c r="DZ75" s="98"/>
      <c r="EA75" s="98"/>
      <c r="EB75" s="98"/>
      <c r="EC75" s="98"/>
      <c r="ED75" s="98"/>
      <c r="EE75" s="98"/>
      <c r="EF75" s="98"/>
      <c r="EG75" s="98"/>
      <c r="EH75" s="98"/>
      <c r="EI75" s="98"/>
      <c r="EJ75" s="98"/>
      <c r="EK75" s="98"/>
      <c r="EL75" s="98"/>
      <c r="EM75" s="98"/>
      <c r="EN75" s="98"/>
      <c r="EO75" s="98"/>
      <c r="EP75" s="98"/>
      <c r="EQ75" s="98"/>
      <c r="ER75" s="98"/>
      <c r="ES75" s="98"/>
      <c r="ET75" s="98"/>
      <c r="EU75" s="98"/>
      <c r="EV75" s="98"/>
      <c r="EW75" s="98"/>
      <c r="EX75" s="98"/>
    </row>
    <row r="76" spans="2:154" s="97" customFormat="1" x14ac:dyDescent="0.35">
      <c r="B76" s="104"/>
      <c r="C76" s="104"/>
      <c r="D76" s="104"/>
      <c r="E76" s="104"/>
      <c r="F76" s="105"/>
      <c r="G76" s="106"/>
      <c r="H76" s="104"/>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8"/>
      <c r="BB76" s="98"/>
      <c r="BC76" s="98"/>
      <c r="BD76" s="98"/>
      <c r="BE76" s="98"/>
      <c r="BF76" s="98"/>
      <c r="BG76" s="98"/>
      <c r="BH76" s="98"/>
      <c r="BI76" s="98"/>
      <c r="BJ76" s="98"/>
      <c r="BK76" s="98"/>
      <c r="BL76" s="98"/>
      <c r="BM76" s="98"/>
      <c r="BN76" s="98"/>
      <c r="BO76" s="98"/>
      <c r="BP76" s="98"/>
      <c r="BQ76" s="98"/>
      <c r="BR76" s="98"/>
      <c r="BS76" s="98"/>
      <c r="BT76" s="98"/>
      <c r="BU76" s="98"/>
      <c r="BV76" s="98"/>
      <c r="BW76" s="98"/>
      <c r="BX76" s="98"/>
      <c r="BY76" s="98"/>
      <c r="BZ76" s="98"/>
      <c r="CA76" s="98"/>
      <c r="CB76" s="98"/>
      <c r="CC76" s="98"/>
      <c r="CD76" s="98"/>
      <c r="CE76" s="98"/>
      <c r="CF76" s="98"/>
      <c r="CG76" s="98"/>
      <c r="CH76" s="98"/>
      <c r="CI76" s="98"/>
      <c r="CJ76" s="98"/>
      <c r="CK76" s="98"/>
      <c r="CL76" s="98"/>
      <c r="CM76" s="98"/>
      <c r="CN76" s="98"/>
      <c r="CO76" s="98"/>
      <c r="CP76" s="98"/>
      <c r="CQ76" s="98"/>
      <c r="CR76" s="98"/>
      <c r="CS76" s="98"/>
      <c r="CT76" s="98"/>
      <c r="CU76" s="98"/>
      <c r="CV76" s="98"/>
      <c r="CW76" s="98"/>
      <c r="CX76" s="98"/>
      <c r="CY76" s="98"/>
      <c r="CZ76" s="98"/>
      <c r="DA76" s="98"/>
      <c r="DB76" s="98"/>
      <c r="DC76" s="98"/>
      <c r="DD76" s="98"/>
      <c r="DE76" s="98"/>
      <c r="DF76" s="98"/>
      <c r="DG76" s="98"/>
      <c r="DH76" s="98"/>
      <c r="DI76" s="98"/>
      <c r="DJ76" s="98"/>
      <c r="DK76" s="98"/>
      <c r="DL76" s="98"/>
      <c r="DM76" s="98"/>
      <c r="DN76" s="98"/>
      <c r="DO76" s="98"/>
      <c r="DP76" s="98"/>
      <c r="DQ76" s="98"/>
      <c r="DR76" s="98"/>
      <c r="DS76" s="98"/>
      <c r="DT76" s="98"/>
      <c r="DU76" s="98"/>
      <c r="DV76" s="98"/>
      <c r="DW76" s="98"/>
      <c r="DX76" s="98"/>
      <c r="DY76" s="98"/>
      <c r="DZ76" s="98"/>
      <c r="EA76" s="98"/>
      <c r="EB76" s="98"/>
      <c r="EC76" s="98"/>
      <c r="ED76" s="98"/>
      <c r="EE76" s="98"/>
      <c r="EF76" s="98"/>
      <c r="EG76" s="98"/>
      <c r="EH76" s="98"/>
      <c r="EI76" s="98"/>
      <c r="EJ76" s="98"/>
      <c r="EK76" s="98"/>
      <c r="EL76" s="98"/>
      <c r="EM76" s="98"/>
      <c r="EN76" s="98"/>
      <c r="EO76" s="98"/>
      <c r="EP76" s="98"/>
      <c r="EQ76" s="98"/>
      <c r="ER76" s="98"/>
      <c r="ES76" s="98"/>
      <c r="ET76" s="98"/>
      <c r="EU76" s="98"/>
      <c r="EV76" s="98"/>
      <c r="EW76" s="98"/>
      <c r="EX76" s="98"/>
    </row>
    <row r="77" spans="2:154" s="97" customFormat="1" x14ac:dyDescent="0.35">
      <c r="B77" s="104"/>
      <c r="C77" s="104"/>
      <c r="D77" s="104"/>
      <c r="E77" s="104"/>
      <c r="F77" s="105"/>
      <c r="G77" s="106"/>
      <c r="H77" s="104"/>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8"/>
      <c r="BB77" s="98"/>
      <c r="BC77" s="98"/>
      <c r="BD77" s="98"/>
      <c r="BE77" s="98"/>
      <c r="BF77" s="98"/>
      <c r="BG77" s="98"/>
      <c r="BH77" s="98"/>
      <c r="BI77" s="98"/>
      <c r="BJ77" s="98"/>
      <c r="BK77" s="98"/>
      <c r="BL77" s="98"/>
      <c r="BM77" s="98"/>
      <c r="BN77" s="98"/>
      <c r="BO77" s="98"/>
      <c r="BP77" s="98"/>
      <c r="BQ77" s="98"/>
      <c r="BR77" s="98"/>
      <c r="BS77" s="98"/>
      <c r="BT77" s="98"/>
      <c r="BU77" s="98"/>
      <c r="BV77" s="98"/>
      <c r="BW77" s="98"/>
      <c r="BX77" s="98"/>
      <c r="BY77" s="98"/>
      <c r="BZ77" s="98"/>
      <c r="CA77" s="98"/>
      <c r="CB77" s="98"/>
      <c r="CC77" s="98"/>
      <c r="CD77" s="98"/>
      <c r="CE77" s="98"/>
      <c r="CF77" s="98"/>
      <c r="CG77" s="98"/>
      <c r="CH77" s="98"/>
      <c r="CI77" s="98"/>
      <c r="CJ77" s="98"/>
      <c r="CK77" s="98"/>
      <c r="CL77" s="98"/>
      <c r="CM77" s="98"/>
      <c r="CN77" s="98"/>
      <c r="CO77" s="98"/>
      <c r="CP77" s="98"/>
      <c r="CQ77" s="98"/>
      <c r="CR77" s="98"/>
      <c r="CS77" s="98"/>
      <c r="CT77" s="98"/>
      <c r="CU77" s="98"/>
      <c r="CV77" s="98"/>
      <c r="CW77" s="98"/>
      <c r="CX77" s="98"/>
      <c r="CY77" s="98"/>
      <c r="CZ77" s="98"/>
      <c r="DA77" s="98"/>
      <c r="DB77" s="98"/>
      <c r="DC77" s="98"/>
      <c r="DD77" s="98"/>
      <c r="DE77" s="98"/>
      <c r="DF77" s="98"/>
      <c r="DG77" s="98"/>
      <c r="DH77" s="98"/>
      <c r="DI77" s="98"/>
      <c r="DJ77" s="98"/>
      <c r="DK77" s="98"/>
      <c r="DL77" s="98"/>
      <c r="DM77" s="98"/>
      <c r="DN77" s="98"/>
      <c r="DO77" s="98"/>
      <c r="DP77" s="98"/>
      <c r="DQ77" s="98"/>
      <c r="DR77" s="98"/>
      <c r="DS77" s="98"/>
      <c r="DT77" s="98"/>
      <c r="DU77" s="98"/>
      <c r="DV77" s="98"/>
      <c r="DW77" s="98"/>
      <c r="DX77" s="98"/>
      <c r="DY77" s="98"/>
      <c r="DZ77" s="98"/>
      <c r="EA77" s="98"/>
      <c r="EB77" s="98"/>
      <c r="EC77" s="98"/>
      <c r="ED77" s="98"/>
      <c r="EE77" s="98"/>
      <c r="EF77" s="98"/>
      <c r="EG77" s="98"/>
      <c r="EH77" s="98"/>
      <c r="EI77" s="98"/>
      <c r="EJ77" s="98"/>
      <c r="EK77" s="98"/>
      <c r="EL77" s="98"/>
      <c r="EM77" s="98"/>
      <c r="EN77" s="98"/>
      <c r="EO77" s="98"/>
      <c r="EP77" s="98"/>
      <c r="EQ77" s="98"/>
      <c r="ER77" s="98"/>
      <c r="ES77" s="98"/>
      <c r="ET77" s="98"/>
      <c r="EU77" s="98"/>
      <c r="EV77" s="98"/>
      <c r="EW77" s="98"/>
      <c r="EX77" s="98"/>
    </row>
    <row r="78" spans="2:154" s="97" customFormat="1" x14ac:dyDescent="0.35">
      <c r="B78" s="104"/>
      <c r="C78" s="104"/>
      <c r="D78" s="104"/>
      <c r="E78" s="104"/>
      <c r="F78" s="105"/>
      <c r="G78" s="106"/>
      <c r="H78" s="104"/>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8"/>
      <c r="BB78" s="98"/>
      <c r="BC78" s="98"/>
      <c r="BD78" s="98"/>
      <c r="BE78" s="98"/>
      <c r="BF78" s="98"/>
      <c r="BG78" s="98"/>
      <c r="BH78" s="98"/>
      <c r="BI78" s="98"/>
      <c r="BJ78" s="98"/>
      <c r="BK78" s="98"/>
      <c r="BL78" s="98"/>
      <c r="BM78" s="98"/>
      <c r="BN78" s="98"/>
      <c r="BO78" s="98"/>
      <c r="BP78" s="98"/>
      <c r="BQ78" s="98"/>
      <c r="BR78" s="98"/>
      <c r="BS78" s="98"/>
      <c r="BT78" s="98"/>
      <c r="BU78" s="98"/>
      <c r="BV78" s="98"/>
      <c r="BW78" s="98"/>
      <c r="BX78" s="98"/>
      <c r="BY78" s="98"/>
      <c r="BZ78" s="98"/>
      <c r="CA78" s="98"/>
      <c r="CB78" s="98"/>
      <c r="CC78" s="98"/>
      <c r="CD78" s="98"/>
      <c r="CE78" s="98"/>
      <c r="CF78" s="98"/>
      <c r="CG78" s="98"/>
      <c r="CH78" s="98"/>
      <c r="CI78" s="98"/>
      <c r="CJ78" s="98"/>
      <c r="CK78" s="98"/>
      <c r="CL78" s="98"/>
      <c r="CM78" s="98"/>
      <c r="CN78" s="98"/>
      <c r="CO78" s="98"/>
      <c r="CP78" s="98"/>
      <c r="CQ78" s="98"/>
      <c r="CR78" s="98"/>
      <c r="CS78" s="98"/>
      <c r="CT78" s="98"/>
      <c r="CU78" s="98"/>
      <c r="CV78" s="98"/>
      <c r="CW78" s="98"/>
      <c r="CX78" s="98"/>
      <c r="CY78" s="98"/>
      <c r="CZ78" s="98"/>
      <c r="DA78" s="98"/>
      <c r="DB78" s="98"/>
      <c r="DC78" s="98"/>
      <c r="DD78" s="98"/>
      <c r="DE78" s="98"/>
      <c r="DF78" s="98"/>
      <c r="DG78" s="98"/>
      <c r="DH78" s="98"/>
      <c r="DI78" s="98"/>
      <c r="DJ78" s="98"/>
      <c r="DK78" s="98"/>
      <c r="DL78" s="98"/>
      <c r="DM78" s="98"/>
      <c r="DN78" s="98"/>
      <c r="DO78" s="98"/>
      <c r="DP78" s="98"/>
      <c r="DQ78" s="98"/>
      <c r="DR78" s="98"/>
      <c r="DS78" s="98"/>
      <c r="DT78" s="98"/>
      <c r="DU78" s="98"/>
      <c r="DV78" s="98"/>
      <c r="DW78" s="98"/>
      <c r="DX78" s="98"/>
      <c r="DY78" s="98"/>
      <c r="DZ78" s="98"/>
      <c r="EA78" s="98"/>
      <c r="EB78" s="98"/>
      <c r="EC78" s="98"/>
      <c r="ED78" s="98"/>
      <c r="EE78" s="98"/>
      <c r="EF78" s="98"/>
      <c r="EG78" s="98"/>
      <c r="EH78" s="98"/>
      <c r="EI78" s="98"/>
      <c r="EJ78" s="98"/>
      <c r="EK78" s="98"/>
      <c r="EL78" s="98"/>
      <c r="EM78" s="98"/>
      <c r="EN78" s="98"/>
      <c r="EO78" s="98"/>
      <c r="EP78" s="98"/>
      <c r="EQ78" s="98"/>
      <c r="ER78" s="98"/>
      <c r="ES78" s="98"/>
      <c r="ET78" s="98"/>
      <c r="EU78" s="98"/>
      <c r="EV78" s="98"/>
      <c r="EW78" s="98"/>
      <c r="EX78" s="98"/>
    </row>
    <row r="79" spans="2:154" s="97" customFormat="1" x14ac:dyDescent="0.35">
      <c r="B79" s="104"/>
      <c r="C79" s="104"/>
      <c r="D79" s="104"/>
      <c r="E79" s="104"/>
      <c r="F79" s="105"/>
      <c r="G79" s="106"/>
      <c r="H79" s="104"/>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8"/>
      <c r="BB79" s="98"/>
      <c r="BC79" s="98"/>
      <c r="BD79" s="98"/>
      <c r="BE79" s="98"/>
      <c r="BF79" s="98"/>
      <c r="BG79" s="98"/>
      <c r="BH79" s="98"/>
      <c r="BI79" s="98"/>
      <c r="BJ79" s="98"/>
      <c r="BK79" s="98"/>
      <c r="BL79" s="98"/>
      <c r="BM79" s="98"/>
      <c r="BN79" s="98"/>
      <c r="BO79" s="98"/>
      <c r="BP79" s="98"/>
      <c r="BQ79" s="98"/>
      <c r="BR79" s="98"/>
      <c r="BS79" s="98"/>
      <c r="BT79" s="98"/>
      <c r="BU79" s="98"/>
      <c r="BV79" s="98"/>
      <c r="BW79" s="98"/>
      <c r="BX79" s="98"/>
      <c r="BY79" s="98"/>
      <c r="BZ79" s="98"/>
      <c r="CA79" s="98"/>
      <c r="CB79" s="98"/>
      <c r="CC79" s="98"/>
      <c r="CD79" s="98"/>
      <c r="CE79" s="98"/>
      <c r="CF79" s="98"/>
      <c r="CG79" s="98"/>
      <c r="CH79" s="98"/>
      <c r="CI79" s="98"/>
      <c r="CJ79" s="98"/>
      <c r="CK79" s="98"/>
      <c r="CL79" s="98"/>
      <c r="CM79" s="98"/>
      <c r="CN79" s="98"/>
      <c r="CO79" s="98"/>
      <c r="CP79" s="98"/>
      <c r="CQ79" s="98"/>
      <c r="CR79" s="98"/>
      <c r="CS79" s="98"/>
      <c r="CT79" s="98"/>
      <c r="CU79" s="98"/>
      <c r="CV79" s="98"/>
      <c r="CW79" s="98"/>
      <c r="CX79" s="98"/>
      <c r="CY79" s="98"/>
      <c r="CZ79" s="98"/>
      <c r="DA79" s="98"/>
      <c r="DB79" s="98"/>
      <c r="DC79" s="98"/>
      <c r="DD79" s="98"/>
      <c r="DE79" s="98"/>
      <c r="DF79" s="98"/>
      <c r="DG79" s="98"/>
      <c r="DH79" s="98"/>
      <c r="DI79" s="98"/>
      <c r="DJ79" s="98"/>
      <c r="DK79" s="98"/>
      <c r="DL79" s="98"/>
      <c r="DM79" s="98"/>
      <c r="DN79" s="98"/>
      <c r="DO79" s="98"/>
      <c r="DP79" s="98"/>
      <c r="DQ79" s="98"/>
      <c r="DR79" s="98"/>
      <c r="DS79" s="98"/>
      <c r="DT79" s="98"/>
      <c r="DU79" s="98"/>
      <c r="DV79" s="98"/>
      <c r="DW79" s="98"/>
      <c r="DX79" s="98"/>
      <c r="DY79" s="98"/>
      <c r="DZ79" s="98"/>
      <c r="EA79" s="98"/>
      <c r="EB79" s="98"/>
      <c r="EC79" s="98"/>
      <c r="ED79" s="98"/>
      <c r="EE79" s="98"/>
      <c r="EF79" s="98"/>
      <c r="EG79" s="98"/>
      <c r="EH79" s="98"/>
      <c r="EI79" s="98"/>
      <c r="EJ79" s="98"/>
      <c r="EK79" s="98"/>
      <c r="EL79" s="98"/>
      <c r="EM79" s="98"/>
      <c r="EN79" s="98"/>
      <c r="EO79" s="98"/>
      <c r="EP79" s="98"/>
      <c r="EQ79" s="98"/>
      <c r="ER79" s="98"/>
      <c r="ES79" s="98"/>
      <c r="ET79" s="98"/>
      <c r="EU79" s="98"/>
      <c r="EV79" s="98"/>
      <c r="EW79" s="98"/>
      <c r="EX79" s="98"/>
    </row>
    <row r="80" spans="2:154" s="97" customFormat="1" x14ac:dyDescent="0.35">
      <c r="B80" s="104"/>
      <c r="C80" s="104"/>
      <c r="D80" s="104"/>
      <c r="E80" s="104"/>
      <c r="F80" s="105"/>
      <c r="G80" s="106"/>
      <c r="H80" s="104"/>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98"/>
      <c r="BG80" s="98"/>
      <c r="BH80" s="98"/>
      <c r="BI80" s="98"/>
      <c r="BJ80" s="98"/>
      <c r="BK80" s="98"/>
      <c r="BL80" s="98"/>
      <c r="BM80" s="98"/>
      <c r="BN80" s="98"/>
      <c r="BO80" s="98"/>
      <c r="BP80" s="98"/>
      <c r="BQ80" s="98"/>
      <c r="BR80" s="98"/>
      <c r="BS80" s="98"/>
      <c r="BT80" s="98"/>
      <c r="BU80" s="98"/>
      <c r="BV80" s="98"/>
      <c r="BW80" s="98"/>
      <c r="BX80" s="98"/>
      <c r="BY80" s="98"/>
      <c r="BZ80" s="98"/>
      <c r="CA80" s="98"/>
      <c r="CB80" s="98"/>
      <c r="CC80" s="98"/>
      <c r="CD80" s="98"/>
      <c r="CE80" s="98"/>
      <c r="CF80" s="98"/>
      <c r="CG80" s="98"/>
      <c r="CH80" s="98"/>
      <c r="CI80" s="98"/>
      <c r="CJ80" s="98"/>
      <c r="CK80" s="98"/>
      <c r="CL80" s="98"/>
      <c r="CM80" s="98"/>
      <c r="CN80" s="98"/>
      <c r="CO80" s="98"/>
      <c r="CP80" s="98"/>
      <c r="CQ80" s="98"/>
      <c r="CR80" s="98"/>
      <c r="CS80" s="98"/>
      <c r="CT80" s="98"/>
      <c r="CU80" s="98"/>
      <c r="CV80" s="98"/>
      <c r="CW80" s="98"/>
      <c r="CX80" s="98"/>
      <c r="CY80" s="98"/>
      <c r="CZ80" s="98"/>
      <c r="DA80" s="98"/>
      <c r="DB80" s="98"/>
      <c r="DC80" s="98"/>
      <c r="DD80" s="98"/>
      <c r="DE80" s="98"/>
      <c r="DF80" s="98"/>
      <c r="DG80" s="98"/>
      <c r="DH80" s="98"/>
      <c r="DI80" s="98"/>
      <c r="DJ80" s="98"/>
      <c r="DK80" s="98"/>
      <c r="DL80" s="98"/>
      <c r="DM80" s="98"/>
      <c r="DN80" s="98"/>
      <c r="DO80" s="98"/>
      <c r="DP80" s="98"/>
      <c r="DQ80" s="98"/>
      <c r="DR80" s="98"/>
      <c r="DS80" s="98"/>
      <c r="DT80" s="98"/>
      <c r="DU80" s="98"/>
      <c r="DV80" s="98"/>
      <c r="DW80" s="98"/>
      <c r="DX80" s="98"/>
      <c r="DY80" s="98"/>
      <c r="DZ80" s="98"/>
      <c r="EA80" s="98"/>
      <c r="EB80" s="98"/>
      <c r="EC80" s="98"/>
      <c r="ED80" s="98"/>
      <c r="EE80" s="98"/>
      <c r="EF80" s="98"/>
      <c r="EG80" s="98"/>
      <c r="EH80" s="98"/>
      <c r="EI80" s="98"/>
      <c r="EJ80" s="98"/>
      <c r="EK80" s="98"/>
      <c r="EL80" s="98"/>
      <c r="EM80" s="98"/>
      <c r="EN80" s="98"/>
      <c r="EO80" s="98"/>
      <c r="EP80" s="98"/>
      <c r="EQ80" s="98"/>
      <c r="ER80" s="98"/>
      <c r="ES80" s="98"/>
      <c r="ET80" s="98"/>
      <c r="EU80" s="98"/>
      <c r="EV80" s="98"/>
      <c r="EW80" s="98"/>
      <c r="EX80" s="98"/>
    </row>
    <row r="81" spans="2:154" s="97" customFormat="1" x14ac:dyDescent="0.35">
      <c r="B81" s="104"/>
      <c r="C81" s="104"/>
      <c r="D81" s="104"/>
      <c r="E81" s="104"/>
      <c r="F81" s="105"/>
      <c r="G81" s="106"/>
      <c r="H81" s="104"/>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c r="BC81" s="98"/>
      <c r="BD81" s="98"/>
      <c r="BE81" s="98"/>
      <c r="BF81" s="98"/>
      <c r="BG81" s="98"/>
      <c r="BH81" s="98"/>
      <c r="BI81" s="98"/>
      <c r="BJ81" s="98"/>
      <c r="BK81" s="98"/>
      <c r="BL81" s="98"/>
      <c r="BM81" s="98"/>
      <c r="BN81" s="98"/>
      <c r="BO81" s="98"/>
      <c r="BP81" s="98"/>
      <c r="BQ81" s="98"/>
      <c r="BR81" s="98"/>
      <c r="BS81" s="98"/>
      <c r="BT81" s="98"/>
      <c r="BU81" s="98"/>
      <c r="BV81" s="98"/>
      <c r="BW81" s="98"/>
      <c r="BX81" s="98"/>
      <c r="BY81" s="98"/>
      <c r="BZ81" s="98"/>
      <c r="CA81" s="98"/>
      <c r="CB81" s="98"/>
      <c r="CC81" s="98"/>
      <c r="CD81" s="98"/>
      <c r="CE81" s="98"/>
      <c r="CF81" s="98"/>
      <c r="CG81" s="98"/>
      <c r="CH81" s="98"/>
      <c r="CI81" s="98"/>
      <c r="CJ81" s="98"/>
      <c r="CK81" s="98"/>
      <c r="CL81" s="98"/>
      <c r="CM81" s="98"/>
      <c r="CN81" s="98"/>
      <c r="CO81" s="98"/>
      <c r="CP81" s="98"/>
      <c r="CQ81" s="98"/>
      <c r="CR81" s="98"/>
      <c r="CS81" s="98"/>
      <c r="CT81" s="98"/>
      <c r="CU81" s="98"/>
      <c r="CV81" s="98"/>
      <c r="CW81" s="98"/>
      <c r="CX81" s="98"/>
      <c r="CY81" s="98"/>
      <c r="CZ81" s="98"/>
      <c r="DA81" s="98"/>
      <c r="DB81" s="98"/>
      <c r="DC81" s="98"/>
      <c r="DD81" s="98"/>
      <c r="DE81" s="98"/>
      <c r="DF81" s="98"/>
      <c r="DG81" s="98"/>
      <c r="DH81" s="98"/>
      <c r="DI81" s="98"/>
      <c r="DJ81" s="98"/>
      <c r="DK81" s="98"/>
      <c r="DL81" s="98"/>
      <c r="DM81" s="98"/>
      <c r="DN81" s="98"/>
      <c r="DO81" s="98"/>
      <c r="DP81" s="98"/>
      <c r="DQ81" s="98"/>
      <c r="DR81" s="98"/>
      <c r="DS81" s="98"/>
      <c r="DT81" s="98"/>
      <c r="DU81" s="98"/>
      <c r="DV81" s="98"/>
      <c r="DW81" s="98"/>
      <c r="DX81" s="98"/>
      <c r="DY81" s="98"/>
      <c r="DZ81" s="98"/>
      <c r="EA81" s="98"/>
      <c r="EB81" s="98"/>
      <c r="EC81" s="98"/>
      <c r="ED81" s="98"/>
      <c r="EE81" s="98"/>
      <c r="EF81" s="98"/>
      <c r="EG81" s="98"/>
      <c r="EH81" s="98"/>
      <c r="EI81" s="98"/>
      <c r="EJ81" s="98"/>
      <c r="EK81" s="98"/>
      <c r="EL81" s="98"/>
      <c r="EM81" s="98"/>
      <c r="EN81" s="98"/>
      <c r="EO81" s="98"/>
      <c r="EP81" s="98"/>
      <c r="EQ81" s="98"/>
      <c r="ER81" s="98"/>
      <c r="ES81" s="98"/>
      <c r="ET81" s="98"/>
      <c r="EU81" s="98"/>
      <c r="EV81" s="98"/>
      <c r="EW81" s="98"/>
      <c r="EX81" s="98"/>
    </row>
    <row r="82" spans="2:154" s="97" customFormat="1" x14ac:dyDescent="0.35">
      <c r="B82" s="104"/>
      <c r="C82" s="104"/>
      <c r="D82" s="104"/>
      <c r="E82" s="104"/>
      <c r="F82" s="105"/>
      <c r="G82" s="106"/>
      <c r="H82" s="104"/>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8"/>
      <c r="BB82" s="98"/>
      <c r="BC82" s="98"/>
      <c r="BD82" s="98"/>
      <c r="BE82" s="98"/>
      <c r="BF82" s="98"/>
      <c r="BG82" s="98"/>
      <c r="BH82" s="98"/>
      <c r="BI82" s="98"/>
      <c r="BJ82" s="98"/>
      <c r="BK82" s="98"/>
      <c r="BL82" s="98"/>
      <c r="BM82" s="98"/>
      <c r="BN82" s="98"/>
      <c r="BO82" s="98"/>
      <c r="BP82" s="98"/>
      <c r="BQ82" s="98"/>
      <c r="BR82" s="98"/>
      <c r="BS82" s="98"/>
      <c r="BT82" s="98"/>
      <c r="BU82" s="98"/>
      <c r="BV82" s="98"/>
      <c r="BW82" s="98"/>
      <c r="BX82" s="98"/>
      <c r="BY82" s="98"/>
      <c r="BZ82" s="98"/>
      <c r="CA82" s="98"/>
      <c r="CB82" s="98"/>
      <c r="CC82" s="98"/>
      <c r="CD82" s="98"/>
      <c r="CE82" s="98"/>
      <c r="CF82" s="98"/>
      <c r="CG82" s="98"/>
      <c r="CH82" s="98"/>
      <c r="CI82" s="98"/>
      <c r="CJ82" s="98"/>
      <c r="CK82" s="98"/>
      <c r="CL82" s="98"/>
      <c r="CM82" s="98"/>
      <c r="CN82" s="98"/>
      <c r="CO82" s="98"/>
      <c r="CP82" s="98"/>
      <c r="CQ82" s="98"/>
      <c r="CR82" s="98"/>
      <c r="CS82" s="98"/>
      <c r="CT82" s="98"/>
      <c r="CU82" s="98"/>
      <c r="CV82" s="98"/>
      <c r="CW82" s="98"/>
      <c r="CX82" s="98"/>
      <c r="CY82" s="98"/>
      <c r="CZ82" s="98"/>
      <c r="DA82" s="98"/>
      <c r="DB82" s="98"/>
      <c r="DC82" s="98"/>
      <c r="DD82" s="98"/>
      <c r="DE82" s="98"/>
      <c r="DF82" s="98"/>
      <c r="DG82" s="98"/>
      <c r="DH82" s="98"/>
      <c r="DI82" s="98"/>
      <c r="DJ82" s="98"/>
      <c r="DK82" s="98"/>
      <c r="DL82" s="98"/>
      <c r="DM82" s="98"/>
      <c r="DN82" s="98"/>
      <c r="DO82" s="98"/>
      <c r="DP82" s="98"/>
      <c r="DQ82" s="98"/>
      <c r="DR82" s="98"/>
      <c r="DS82" s="98"/>
      <c r="DT82" s="98"/>
      <c r="DU82" s="98"/>
      <c r="DV82" s="98"/>
      <c r="DW82" s="98"/>
      <c r="DX82" s="98"/>
      <c r="DY82" s="98"/>
      <c r="DZ82" s="98"/>
      <c r="EA82" s="98"/>
      <c r="EB82" s="98"/>
      <c r="EC82" s="98"/>
      <c r="ED82" s="98"/>
      <c r="EE82" s="98"/>
      <c r="EF82" s="98"/>
      <c r="EG82" s="98"/>
      <c r="EH82" s="98"/>
      <c r="EI82" s="98"/>
      <c r="EJ82" s="98"/>
      <c r="EK82" s="98"/>
      <c r="EL82" s="98"/>
      <c r="EM82" s="98"/>
      <c r="EN82" s="98"/>
      <c r="EO82" s="98"/>
      <c r="EP82" s="98"/>
      <c r="EQ82" s="98"/>
      <c r="ER82" s="98"/>
      <c r="ES82" s="98"/>
      <c r="ET82" s="98"/>
      <c r="EU82" s="98"/>
      <c r="EV82" s="98"/>
      <c r="EW82" s="98"/>
      <c r="EX82" s="98"/>
    </row>
    <row r="83" spans="2:154" s="97" customFormat="1" x14ac:dyDescent="0.35">
      <c r="B83" s="104"/>
      <c r="C83" s="104"/>
      <c r="D83" s="104"/>
      <c r="E83" s="104"/>
      <c r="F83" s="105"/>
      <c r="G83" s="106"/>
      <c r="H83" s="104"/>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8"/>
      <c r="BB83" s="98"/>
      <c r="BC83" s="98"/>
      <c r="BD83" s="98"/>
      <c r="BE83" s="98"/>
      <c r="BF83" s="98"/>
      <c r="BG83" s="98"/>
      <c r="BH83" s="98"/>
      <c r="BI83" s="98"/>
      <c r="BJ83" s="98"/>
      <c r="BK83" s="98"/>
      <c r="BL83" s="98"/>
      <c r="BM83" s="98"/>
      <c r="BN83" s="98"/>
      <c r="BO83" s="98"/>
      <c r="BP83" s="98"/>
      <c r="BQ83" s="98"/>
      <c r="BR83" s="98"/>
      <c r="BS83" s="98"/>
      <c r="BT83" s="98"/>
      <c r="BU83" s="98"/>
      <c r="BV83" s="98"/>
      <c r="BW83" s="98"/>
      <c r="BX83" s="98"/>
      <c r="BY83" s="98"/>
      <c r="BZ83" s="98"/>
      <c r="CA83" s="98"/>
      <c r="CB83" s="98"/>
      <c r="CC83" s="98"/>
      <c r="CD83" s="98"/>
      <c r="CE83" s="98"/>
      <c r="CF83" s="98"/>
      <c r="CG83" s="98"/>
      <c r="CH83" s="98"/>
      <c r="CI83" s="98"/>
      <c r="CJ83" s="98"/>
      <c r="CK83" s="98"/>
      <c r="CL83" s="98"/>
      <c r="CM83" s="98"/>
      <c r="CN83" s="98"/>
      <c r="CO83" s="98"/>
      <c r="CP83" s="98"/>
      <c r="CQ83" s="98"/>
      <c r="CR83" s="98"/>
      <c r="CS83" s="98"/>
      <c r="CT83" s="98"/>
      <c r="CU83" s="98"/>
      <c r="CV83" s="98"/>
      <c r="CW83" s="98"/>
      <c r="CX83" s="98"/>
      <c r="CY83" s="98"/>
      <c r="CZ83" s="98"/>
      <c r="DA83" s="98"/>
      <c r="DB83" s="98"/>
      <c r="DC83" s="98"/>
      <c r="DD83" s="98"/>
      <c r="DE83" s="98"/>
      <c r="DF83" s="98"/>
      <c r="DG83" s="98"/>
      <c r="DH83" s="98"/>
      <c r="DI83" s="98"/>
      <c r="DJ83" s="98"/>
      <c r="DK83" s="98"/>
      <c r="DL83" s="98"/>
      <c r="DM83" s="98"/>
      <c r="DN83" s="98"/>
      <c r="DO83" s="98"/>
      <c r="DP83" s="98"/>
      <c r="DQ83" s="98"/>
      <c r="DR83" s="98"/>
      <c r="DS83" s="98"/>
      <c r="DT83" s="98"/>
      <c r="DU83" s="98"/>
      <c r="DV83" s="98"/>
      <c r="DW83" s="98"/>
      <c r="DX83" s="98"/>
      <c r="DY83" s="98"/>
      <c r="DZ83" s="98"/>
      <c r="EA83" s="98"/>
      <c r="EB83" s="98"/>
      <c r="EC83" s="98"/>
      <c r="ED83" s="98"/>
      <c r="EE83" s="98"/>
      <c r="EF83" s="98"/>
      <c r="EG83" s="98"/>
      <c r="EH83" s="98"/>
      <c r="EI83" s="98"/>
      <c r="EJ83" s="98"/>
      <c r="EK83" s="98"/>
      <c r="EL83" s="98"/>
      <c r="EM83" s="98"/>
      <c r="EN83" s="98"/>
      <c r="EO83" s="98"/>
      <c r="EP83" s="98"/>
      <c r="EQ83" s="98"/>
      <c r="ER83" s="98"/>
      <c r="ES83" s="98"/>
      <c r="ET83" s="98"/>
      <c r="EU83" s="98"/>
      <c r="EV83" s="98"/>
      <c r="EW83" s="98"/>
      <c r="EX83" s="98"/>
    </row>
    <row r="84" spans="2:154" s="97" customFormat="1" x14ac:dyDescent="0.35">
      <c r="B84" s="104"/>
      <c r="C84" s="104"/>
      <c r="D84" s="104"/>
      <c r="E84" s="104"/>
      <c r="F84" s="105"/>
      <c r="G84" s="106"/>
      <c r="H84" s="104"/>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8"/>
      <c r="BB84" s="98"/>
      <c r="BC84" s="98"/>
      <c r="BD84" s="98"/>
      <c r="BE84" s="98"/>
      <c r="BF84" s="98"/>
      <c r="BG84" s="98"/>
      <c r="BH84" s="98"/>
      <c r="BI84" s="98"/>
      <c r="BJ84" s="98"/>
      <c r="BK84" s="98"/>
      <c r="BL84" s="98"/>
      <c r="BM84" s="98"/>
      <c r="BN84" s="98"/>
      <c r="BO84" s="98"/>
      <c r="BP84" s="98"/>
      <c r="BQ84" s="98"/>
      <c r="BR84" s="98"/>
      <c r="BS84" s="98"/>
      <c r="BT84" s="98"/>
      <c r="BU84" s="98"/>
      <c r="BV84" s="98"/>
      <c r="BW84" s="98"/>
      <c r="BX84" s="98"/>
      <c r="BY84" s="98"/>
      <c r="BZ84" s="98"/>
      <c r="CA84" s="98"/>
      <c r="CB84" s="98"/>
      <c r="CC84" s="98"/>
      <c r="CD84" s="98"/>
      <c r="CE84" s="98"/>
      <c r="CF84" s="98"/>
      <c r="CG84" s="98"/>
      <c r="CH84" s="98"/>
      <c r="CI84" s="98"/>
      <c r="CJ84" s="98"/>
      <c r="CK84" s="98"/>
      <c r="CL84" s="98"/>
      <c r="CM84" s="98"/>
      <c r="CN84" s="98"/>
      <c r="CO84" s="98"/>
      <c r="CP84" s="98"/>
      <c r="CQ84" s="98"/>
      <c r="CR84" s="98"/>
      <c r="CS84" s="98"/>
      <c r="CT84" s="98"/>
      <c r="CU84" s="98"/>
      <c r="CV84" s="98"/>
      <c r="CW84" s="98"/>
      <c r="CX84" s="98"/>
      <c r="CY84" s="98"/>
      <c r="CZ84" s="98"/>
      <c r="DA84" s="98"/>
      <c r="DB84" s="98"/>
      <c r="DC84" s="98"/>
      <c r="DD84" s="98"/>
      <c r="DE84" s="98"/>
      <c r="DF84" s="98"/>
      <c r="DG84" s="98"/>
      <c r="DH84" s="98"/>
      <c r="DI84" s="98"/>
      <c r="DJ84" s="98"/>
      <c r="DK84" s="98"/>
      <c r="DL84" s="98"/>
      <c r="DM84" s="98"/>
      <c r="DN84" s="98"/>
      <c r="DO84" s="98"/>
      <c r="DP84" s="98"/>
      <c r="DQ84" s="98"/>
      <c r="DR84" s="98"/>
      <c r="DS84" s="98"/>
      <c r="DT84" s="98"/>
      <c r="DU84" s="98"/>
      <c r="DV84" s="98"/>
      <c r="DW84" s="98"/>
      <c r="DX84" s="98"/>
      <c r="DY84" s="98"/>
      <c r="DZ84" s="98"/>
      <c r="EA84" s="98"/>
      <c r="EB84" s="98"/>
      <c r="EC84" s="98"/>
      <c r="ED84" s="98"/>
      <c r="EE84" s="98"/>
      <c r="EF84" s="98"/>
      <c r="EG84" s="98"/>
      <c r="EH84" s="98"/>
      <c r="EI84" s="98"/>
      <c r="EJ84" s="98"/>
      <c r="EK84" s="98"/>
      <c r="EL84" s="98"/>
      <c r="EM84" s="98"/>
      <c r="EN84" s="98"/>
      <c r="EO84" s="98"/>
      <c r="EP84" s="98"/>
      <c r="EQ84" s="98"/>
      <c r="ER84" s="98"/>
      <c r="ES84" s="98"/>
      <c r="ET84" s="98"/>
      <c r="EU84" s="98"/>
      <c r="EV84" s="98"/>
      <c r="EW84" s="98"/>
      <c r="EX84" s="98"/>
    </row>
    <row r="85" spans="2:154" s="97" customFormat="1" x14ac:dyDescent="0.35">
      <c r="B85" s="104"/>
      <c r="C85" s="104"/>
      <c r="D85" s="104"/>
      <c r="E85" s="104"/>
      <c r="F85" s="105"/>
      <c r="G85" s="106"/>
      <c r="H85" s="104"/>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98"/>
      <c r="BG85" s="98"/>
      <c r="BH85" s="98"/>
      <c r="BI85" s="98"/>
      <c r="BJ85" s="98"/>
      <c r="BK85" s="98"/>
      <c r="BL85" s="98"/>
      <c r="BM85" s="98"/>
      <c r="BN85" s="98"/>
      <c r="BO85" s="98"/>
      <c r="BP85" s="98"/>
      <c r="BQ85" s="98"/>
      <c r="BR85" s="98"/>
      <c r="BS85" s="98"/>
      <c r="BT85" s="98"/>
      <c r="BU85" s="98"/>
      <c r="BV85" s="98"/>
      <c r="BW85" s="98"/>
      <c r="BX85" s="98"/>
      <c r="BY85" s="98"/>
      <c r="BZ85" s="98"/>
      <c r="CA85" s="98"/>
      <c r="CB85" s="98"/>
      <c r="CC85" s="98"/>
      <c r="CD85" s="98"/>
      <c r="CE85" s="98"/>
      <c r="CF85" s="98"/>
      <c r="CG85" s="98"/>
      <c r="CH85" s="98"/>
      <c r="CI85" s="98"/>
      <c r="CJ85" s="98"/>
      <c r="CK85" s="98"/>
      <c r="CL85" s="98"/>
      <c r="CM85" s="98"/>
      <c r="CN85" s="98"/>
      <c r="CO85" s="98"/>
      <c r="CP85" s="98"/>
      <c r="CQ85" s="98"/>
      <c r="CR85" s="98"/>
      <c r="CS85" s="98"/>
      <c r="CT85" s="98"/>
      <c r="CU85" s="98"/>
      <c r="CV85" s="98"/>
      <c r="CW85" s="98"/>
      <c r="CX85" s="98"/>
      <c r="CY85" s="98"/>
      <c r="CZ85" s="98"/>
      <c r="DA85" s="98"/>
      <c r="DB85" s="98"/>
      <c r="DC85" s="98"/>
      <c r="DD85" s="98"/>
      <c r="DE85" s="98"/>
      <c r="DF85" s="98"/>
      <c r="DG85" s="98"/>
      <c r="DH85" s="98"/>
      <c r="DI85" s="98"/>
      <c r="DJ85" s="98"/>
      <c r="DK85" s="98"/>
      <c r="DL85" s="98"/>
      <c r="DM85" s="98"/>
      <c r="DN85" s="98"/>
      <c r="DO85" s="98"/>
      <c r="DP85" s="98"/>
      <c r="DQ85" s="98"/>
      <c r="DR85" s="98"/>
      <c r="DS85" s="98"/>
      <c r="DT85" s="98"/>
      <c r="DU85" s="98"/>
      <c r="DV85" s="98"/>
      <c r="DW85" s="98"/>
      <c r="DX85" s="98"/>
      <c r="DY85" s="98"/>
      <c r="DZ85" s="98"/>
      <c r="EA85" s="98"/>
      <c r="EB85" s="98"/>
      <c r="EC85" s="98"/>
      <c r="ED85" s="98"/>
      <c r="EE85" s="98"/>
      <c r="EF85" s="98"/>
      <c r="EG85" s="98"/>
      <c r="EH85" s="98"/>
      <c r="EI85" s="98"/>
      <c r="EJ85" s="98"/>
      <c r="EK85" s="98"/>
      <c r="EL85" s="98"/>
      <c r="EM85" s="98"/>
      <c r="EN85" s="98"/>
      <c r="EO85" s="98"/>
      <c r="EP85" s="98"/>
      <c r="EQ85" s="98"/>
      <c r="ER85" s="98"/>
      <c r="ES85" s="98"/>
      <c r="ET85" s="98"/>
      <c r="EU85" s="98"/>
      <c r="EV85" s="98"/>
      <c r="EW85" s="98"/>
      <c r="EX85" s="98"/>
    </row>
    <row r="86" spans="2:154" s="97" customFormat="1" x14ac:dyDescent="0.35">
      <c r="B86" s="104"/>
      <c r="C86" s="104"/>
      <c r="D86" s="104"/>
      <c r="E86" s="104"/>
      <c r="F86" s="105"/>
      <c r="G86" s="106"/>
      <c r="H86" s="104"/>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8"/>
      <c r="BB86" s="98"/>
      <c r="BC86" s="98"/>
      <c r="BD86" s="98"/>
      <c r="BE86" s="98"/>
      <c r="BF86" s="98"/>
      <c r="BG86" s="98"/>
      <c r="BH86" s="98"/>
      <c r="BI86" s="98"/>
      <c r="BJ86" s="98"/>
      <c r="BK86" s="98"/>
      <c r="BL86" s="98"/>
      <c r="BM86" s="98"/>
      <c r="BN86" s="98"/>
      <c r="BO86" s="98"/>
      <c r="BP86" s="98"/>
      <c r="BQ86" s="98"/>
      <c r="BR86" s="98"/>
      <c r="BS86" s="98"/>
      <c r="BT86" s="98"/>
      <c r="BU86" s="98"/>
      <c r="BV86" s="98"/>
      <c r="BW86" s="98"/>
      <c r="BX86" s="98"/>
      <c r="BY86" s="98"/>
      <c r="BZ86" s="98"/>
      <c r="CA86" s="98"/>
      <c r="CB86" s="98"/>
      <c r="CC86" s="98"/>
      <c r="CD86" s="98"/>
      <c r="CE86" s="98"/>
      <c r="CF86" s="98"/>
      <c r="CG86" s="98"/>
      <c r="CH86" s="98"/>
      <c r="CI86" s="98"/>
      <c r="CJ86" s="98"/>
      <c r="CK86" s="98"/>
      <c r="CL86" s="98"/>
      <c r="CM86" s="98"/>
      <c r="CN86" s="98"/>
      <c r="CO86" s="98"/>
      <c r="CP86" s="98"/>
      <c r="CQ86" s="98"/>
      <c r="CR86" s="98"/>
      <c r="CS86" s="98"/>
      <c r="CT86" s="98"/>
      <c r="CU86" s="98"/>
      <c r="CV86" s="98"/>
      <c r="CW86" s="98"/>
      <c r="CX86" s="98"/>
      <c r="CY86" s="98"/>
      <c r="CZ86" s="98"/>
      <c r="DA86" s="98"/>
      <c r="DB86" s="98"/>
      <c r="DC86" s="98"/>
      <c r="DD86" s="98"/>
      <c r="DE86" s="98"/>
      <c r="DF86" s="98"/>
      <c r="DG86" s="98"/>
      <c r="DH86" s="98"/>
      <c r="DI86" s="98"/>
      <c r="DJ86" s="98"/>
      <c r="DK86" s="98"/>
      <c r="DL86" s="98"/>
      <c r="DM86" s="98"/>
      <c r="DN86" s="98"/>
      <c r="DO86" s="98"/>
      <c r="DP86" s="98"/>
      <c r="DQ86" s="98"/>
      <c r="DR86" s="98"/>
      <c r="DS86" s="98"/>
      <c r="DT86" s="98"/>
      <c r="DU86" s="98"/>
      <c r="DV86" s="98"/>
      <c r="DW86" s="98"/>
      <c r="DX86" s="98"/>
      <c r="DY86" s="98"/>
      <c r="DZ86" s="98"/>
      <c r="EA86" s="98"/>
      <c r="EB86" s="98"/>
      <c r="EC86" s="98"/>
      <c r="ED86" s="98"/>
      <c r="EE86" s="98"/>
      <c r="EF86" s="98"/>
      <c r="EG86" s="98"/>
      <c r="EH86" s="98"/>
      <c r="EI86" s="98"/>
      <c r="EJ86" s="98"/>
      <c r="EK86" s="98"/>
      <c r="EL86" s="98"/>
      <c r="EM86" s="98"/>
      <c r="EN86" s="98"/>
      <c r="EO86" s="98"/>
      <c r="EP86" s="98"/>
      <c r="EQ86" s="98"/>
      <c r="ER86" s="98"/>
      <c r="ES86" s="98"/>
      <c r="ET86" s="98"/>
      <c r="EU86" s="98"/>
      <c r="EV86" s="98"/>
      <c r="EW86" s="98"/>
      <c r="EX86" s="98"/>
    </row>
    <row r="87" spans="2:154" s="97" customFormat="1" x14ac:dyDescent="0.35">
      <c r="B87" s="104"/>
      <c r="C87" s="104"/>
      <c r="D87" s="104"/>
      <c r="E87" s="104"/>
      <c r="F87" s="105"/>
      <c r="G87" s="106"/>
      <c r="H87" s="104"/>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8"/>
      <c r="BB87" s="98"/>
      <c r="BC87" s="98"/>
      <c r="BD87" s="98"/>
      <c r="BE87" s="98"/>
      <c r="BF87" s="98"/>
      <c r="BG87" s="98"/>
      <c r="BH87" s="98"/>
      <c r="BI87" s="98"/>
      <c r="BJ87" s="98"/>
      <c r="BK87" s="98"/>
      <c r="BL87" s="98"/>
      <c r="BM87" s="98"/>
      <c r="BN87" s="98"/>
      <c r="BO87" s="98"/>
      <c r="BP87" s="98"/>
      <c r="BQ87" s="98"/>
      <c r="BR87" s="98"/>
      <c r="BS87" s="98"/>
      <c r="BT87" s="98"/>
      <c r="BU87" s="98"/>
      <c r="BV87" s="98"/>
      <c r="BW87" s="98"/>
      <c r="BX87" s="98"/>
      <c r="BY87" s="98"/>
      <c r="BZ87" s="98"/>
      <c r="CA87" s="98"/>
      <c r="CB87" s="98"/>
      <c r="CC87" s="98"/>
      <c r="CD87" s="98"/>
      <c r="CE87" s="98"/>
      <c r="CF87" s="98"/>
      <c r="CG87" s="98"/>
      <c r="CH87" s="98"/>
      <c r="CI87" s="98"/>
      <c r="CJ87" s="98"/>
      <c r="CK87" s="98"/>
      <c r="CL87" s="98"/>
      <c r="CM87" s="98"/>
      <c r="CN87" s="98"/>
      <c r="CO87" s="98"/>
      <c r="CP87" s="98"/>
      <c r="CQ87" s="98"/>
      <c r="CR87" s="98"/>
      <c r="CS87" s="98"/>
      <c r="CT87" s="98"/>
      <c r="CU87" s="98"/>
      <c r="CV87" s="98"/>
      <c r="CW87" s="98"/>
      <c r="CX87" s="98"/>
      <c r="CY87" s="98"/>
      <c r="CZ87" s="98"/>
      <c r="DA87" s="98"/>
      <c r="DB87" s="98"/>
      <c r="DC87" s="98"/>
      <c r="DD87" s="98"/>
      <c r="DE87" s="98"/>
      <c r="DF87" s="98"/>
      <c r="DG87" s="98"/>
      <c r="DH87" s="98"/>
      <c r="DI87" s="98"/>
      <c r="DJ87" s="98"/>
      <c r="DK87" s="98"/>
      <c r="DL87" s="98"/>
      <c r="DM87" s="98"/>
      <c r="DN87" s="98"/>
      <c r="DO87" s="98"/>
      <c r="DP87" s="98"/>
      <c r="DQ87" s="98"/>
      <c r="DR87" s="98"/>
      <c r="DS87" s="98"/>
      <c r="DT87" s="98"/>
      <c r="DU87" s="98"/>
      <c r="DV87" s="98"/>
      <c r="DW87" s="98"/>
      <c r="DX87" s="98"/>
      <c r="DY87" s="98"/>
      <c r="DZ87" s="98"/>
      <c r="EA87" s="98"/>
      <c r="EB87" s="98"/>
      <c r="EC87" s="98"/>
      <c r="ED87" s="98"/>
      <c r="EE87" s="98"/>
      <c r="EF87" s="98"/>
      <c r="EG87" s="98"/>
      <c r="EH87" s="98"/>
      <c r="EI87" s="98"/>
      <c r="EJ87" s="98"/>
      <c r="EK87" s="98"/>
      <c r="EL87" s="98"/>
      <c r="EM87" s="98"/>
      <c r="EN87" s="98"/>
      <c r="EO87" s="98"/>
      <c r="EP87" s="98"/>
      <c r="EQ87" s="98"/>
      <c r="ER87" s="98"/>
      <c r="ES87" s="98"/>
      <c r="ET87" s="98"/>
      <c r="EU87" s="98"/>
      <c r="EV87" s="98"/>
      <c r="EW87" s="98"/>
      <c r="EX87" s="98"/>
    </row>
    <row r="88" spans="2:154" s="97" customFormat="1" x14ac:dyDescent="0.35">
      <c r="B88" s="104"/>
      <c r="C88" s="104"/>
      <c r="D88" s="104"/>
      <c r="E88" s="104"/>
      <c r="F88" s="105"/>
      <c r="G88" s="106"/>
      <c r="H88" s="104"/>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8"/>
      <c r="BB88" s="98"/>
      <c r="BC88" s="98"/>
      <c r="BD88" s="98"/>
      <c r="BE88" s="98"/>
      <c r="BF88" s="98"/>
      <c r="BG88" s="98"/>
      <c r="BH88" s="98"/>
      <c r="BI88" s="98"/>
      <c r="BJ88" s="98"/>
      <c r="BK88" s="98"/>
      <c r="BL88" s="98"/>
      <c r="BM88" s="98"/>
      <c r="BN88" s="98"/>
      <c r="BO88" s="98"/>
      <c r="BP88" s="98"/>
      <c r="BQ88" s="98"/>
      <c r="BR88" s="98"/>
      <c r="BS88" s="98"/>
      <c r="BT88" s="98"/>
      <c r="BU88" s="98"/>
      <c r="BV88" s="98"/>
      <c r="BW88" s="98"/>
      <c r="BX88" s="98"/>
      <c r="BY88" s="98"/>
      <c r="BZ88" s="98"/>
      <c r="CA88" s="98"/>
      <c r="CB88" s="98"/>
      <c r="CC88" s="98"/>
      <c r="CD88" s="98"/>
      <c r="CE88" s="98"/>
      <c r="CF88" s="98"/>
      <c r="CG88" s="98"/>
      <c r="CH88" s="98"/>
      <c r="CI88" s="98"/>
      <c r="CJ88" s="98"/>
      <c r="CK88" s="98"/>
      <c r="CL88" s="98"/>
      <c r="CM88" s="98"/>
      <c r="CN88" s="98"/>
      <c r="CO88" s="98"/>
      <c r="CP88" s="98"/>
      <c r="CQ88" s="98"/>
      <c r="CR88" s="98"/>
      <c r="CS88" s="98"/>
      <c r="CT88" s="98"/>
      <c r="CU88" s="98"/>
      <c r="CV88" s="98"/>
      <c r="CW88" s="98"/>
      <c r="CX88" s="98"/>
      <c r="CY88" s="98"/>
      <c r="CZ88" s="98"/>
      <c r="DA88" s="98"/>
      <c r="DB88" s="98"/>
      <c r="DC88" s="98"/>
      <c r="DD88" s="98"/>
      <c r="DE88" s="98"/>
      <c r="DF88" s="98"/>
      <c r="DG88" s="98"/>
      <c r="DH88" s="98"/>
      <c r="DI88" s="98"/>
      <c r="DJ88" s="98"/>
      <c r="DK88" s="98"/>
      <c r="DL88" s="98"/>
      <c r="DM88" s="98"/>
      <c r="DN88" s="98"/>
      <c r="DO88" s="98"/>
      <c r="DP88" s="98"/>
      <c r="DQ88" s="98"/>
      <c r="DR88" s="98"/>
      <c r="DS88" s="98"/>
      <c r="DT88" s="98"/>
      <c r="DU88" s="98"/>
      <c r="DV88" s="98"/>
      <c r="DW88" s="98"/>
      <c r="DX88" s="98"/>
      <c r="DY88" s="98"/>
      <c r="DZ88" s="98"/>
      <c r="EA88" s="98"/>
      <c r="EB88" s="98"/>
      <c r="EC88" s="98"/>
      <c r="ED88" s="98"/>
      <c r="EE88" s="98"/>
      <c r="EF88" s="98"/>
      <c r="EG88" s="98"/>
      <c r="EH88" s="98"/>
      <c r="EI88" s="98"/>
      <c r="EJ88" s="98"/>
      <c r="EK88" s="98"/>
      <c r="EL88" s="98"/>
      <c r="EM88" s="98"/>
      <c r="EN88" s="98"/>
      <c r="EO88" s="98"/>
      <c r="EP88" s="98"/>
      <c r="EQ88" s="98"/>
      <c r="ER88" s="98"/>
      <c r="ES88" s="98"/>
      <c r="ET88" s="98"/>
      <c r="EU88" s="98"/>
      <c r="EV88" s="98"/>
      <c r="EW88" s="98"/>
      <c r="EX88" s="98"/>
    </row>
    <row r="89" spans="2:154" s="97" customFormat="1" x14ac:dyDescent="0.35">
      <c r="B89" s="104"/>
      <c r="C89" s="104"/>
      <c r="D89" s="104"/>
      <c r="E89" s="104"/>
      <c r="F89" s="105"/>
      <c r="G89" s="106"/>
      <c r="H89" s="104"/>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8"/>
      <c r="BB89" s="98"/>
      <c r="BC89" s="98"/>
      <c r="BD89" s="98"/>
      <c r="BE89" s="98"/>
      <c r="BF89" s="98"/>
      <c r="BG89" s="98"/>
      <c r="BH89" s="98"/>
      <c r="BI89" s="98"/>
      <c r="BJ89" s="98"/>
      <c r="BK89" s="98"/>
      <c r="BL89" s="98"/>
      <c r="BM89" s="98"/>
      <c r="BN89" s="98"/>
      <c r="BO89" s="98"/>
      <c r="BP89" s="98"/>
      <c r="BQ89" s="98"/>
      <c r="BR89" s="98"/>
      <c r="BS89" s="98"/>
      <c r="BT89" s="98"/>
      <c r="BU89" s="98"/>
      <c r="BV89" s="98"/>
      <c r="BW89" s="98"/>
      <c r="BX89" s="98"/>
      <c r="BY89" s="98"/>
      <c r="BZ89" s="98"/>
      <c r="CA89" s="98"/>
      <c r="CB89" s="98"/>
      <c r="CC89" s="98"/>
      <c r="CD89" s="98"/>
      <c r="CE89" s="98"/>
      <c r="CF89" s="98"/>
      <c r="CG89" s="98"/>
      <c r="CH89" s="98"/>
      <c r="CI89" s="98"/>
      <c r="CJ89" s="98"/>
      <c r="CK89" s="98"/>
      <c r="CL89" s="98"/>
      <c r="CM89" s="98"/>
      <c r="CN89" s="98"/>
      <c r="CO89" s="98"/>
      <c r="CP89" s="98"/>
      <c r="CQ89" s="98"/>
      <c r="CR89" s="98"/>
      <c r="CS89" s="98"/>
      <c r="CT89" s="98"/>
      <c r="CU89" s="98"/>
      <c r="CV89" s="98"/>
      <c r="CW89" s="98"/>
      <c r="CX89" s="98"/>
      <c r="CY89" s="98"/>
      <c r="CZ89" s="98"/>
      <c r="DA89" s="98"/>
      <c r="DB89" s="98"/>
      <c r="DC89" s="98"/>
      <c r="DD89" s="98"/>
      <c r="DE89" s="98"/>
      <c r="DF89" s="98"/>
      <c r="DG89" s="98"/>
      <c r="DH89" s="98"/>
      <c r="DI89" s="98"/>
      <c r="DJ89" s="98"/>
      <c r="DK89" s="98"/>
      <c r="DL89" s="98"/>
      <c r="DM89" s="98"/>
      <c r="DN89" s="98"/>
      <c r="DO89" s="98"/>
      <c r="DP89" s="98"/>
      <c r="DQ89" s="98"/>
      <c r="DR89" s="98"/>
      <c r="DS89" s="98"/>
      <c r="DT89" s="98"/>
      <c r="DU89" s="98"/>
      <c r="DV89" s="98"/>
      <c r="DW89" s="98"/>
      <c r="DX89" s="98"/>
      <c r="DY89" s="98"/>
      <c r="DZ89" s="98"/>
      <c r="EA89" s="98"/>
      <c r="EB89" s="98"/>
      <c r="EC89" s="98"/>
      <c r="ED89" s="98"/>
      <c r="EE89" s="98"/>
      <c r="EF89" s="98"/>
      <c r="EG89" s="98"/>
      <c r="EH89" s="98"/>
      <c r="EI89" s="98"/>
      <c r="EJ89" s="98"/>
      <c r="EK89" s="98"/>
      <c r="EL89" s="98"/>
      <c r="EM89" s="98"/>
      <c r="EN89" s="98"/>
      <c r="EO89" s="98"/>
      <c r="EP89" s="98"/>
      <c r="EQ89" s="98"/>
      <c r="ER89" s="98"/>
      <c r="ES89" s="98"/>
      <c r="ET89" s="98"/>
      <c r="EU89" s="98"/>
      <c r="EV89" s="98"/>
      <c r="EW89" s="98"/>
      <c r="EX89" s="98"/>
    </row>
    <row r="90" spans="2:154" s="97" customFormat="1" x14ac:dyDescent="0.35">
      <c r="B90" s="104"/>
      <c r="C90" s="104"/>
      <c r="D90" s="104"/>
      <c r="E90" s="104"/>
      <c r="F90" s="105"/>
      <c r="G90" s="106"/>
      <c r="H90" s="104"/>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8"/>
      <c r="BB90" s="98"/>
      <c r="BC90" s="98"/>
      <c r="BD90" s="98"/>
      <c r="BE90" s="98"/>
      <c r="BF90" s="98"/>
      <c r="BG90" s="98"/>
      <c r="BH90" s="98"/>
      <c r="BI90" s="98"/>
      <c r="BJ90" s="98"/>
      <c r="BK90" s="98"/>
      <c r="BL90" s="98"/>
      <c r="BM90" s="98"/>
      <c r="BN90" s="98"/>
      <c r="BO90" s="98"/>
      <c r="BP90" s="98"/>
      <c r="BQ90" s="98"/>
      <c r="BR90" s="98"/>
      <c r="BS90" s="98"/>
      <c r="BT90" s="98"/>
      <c r="BU90" s="98"/>
      <c r="BV90" s="98"/>
      <c r="BW90" s="98"/>
      <c r="BX90" s="98"/>
      <c r="BY90" s="98"/>
      <c r="BZ90" s="98"/>
      <c r="CA90" s="98"/>
      <c r="CB90" s="98"/>
      <c r="CC90" s="98"/>
      <c r="CD90" s="98"/>
      <c r="CE90" s="98"/>
      <c r="CF90" s="98"/>
      <c r="CG90" s="98"/>
      <c r="CH90" s="98"/>
      <c r="CI90" s="98"/>
      <c r="CJ90" s="98"/>
      <c r="CK90" s="98"/>
      <c r="CL90" s="98"/>
      <c r="CM90" s="98"/>
      <c r="CN90" s="98"/>
      <c r="CO90" s="98"/>
      <c r="CP90" s="98"/>
      <c r="CQ90" s="98"/>
      <c r="CR90" s="98"/>
      <c r="CS90" s="98"/>
      <c r="CT90" s="98"/>
      <c r="CU90" s="98"/>
      <c r="CV90" s="98"/>
      <c r="CW90" s="98"/>
      <c r="CX90" s="98"/>
      <c r="CY90" s="98"/>
      <c r="CZ90" s="98"/>
      <c r="DA90" s="98"/>
      <c r="DB90" s="98"/>
      <c r="DC90" s="98"/>
      <c r="DD90" s="98"/>
      <c r="DE90" s="98"/>
      <c r="DF90" s="98"/>
      <c r="DG90" s="98"/>
      <c r="DH90" s="98"/>
      <c r="DI90" s="98"/>
      <c r="DJ90" s="98"/>
      <c r="DK90" s="98"/>
      <c r="DL90" s="98"/>
      <c r="DM90" s="98"/>
      <c r="DN90" s="98"/>
      <c r="DO90" s="98"/>
      <c r="DP90" s="98"/>
      <c r="DQ90" s="98"/>
      <c r="DR90" s="98"/>
      <c r="DS90" s="98"/>
      <c r="DT90" s="98"/>
      <c r="DU90" s="98"/>
      <c r="DV90" s="98"/>
      <c r="DW90" s="98"/>
      <c r="DX90" s="98"/>
      <c r="DY90" s="98"/>
      <c r="DZ90" s="98"/>
      <c r="EA90" s="98"/>
      <c r="EB90" s="98"/>
      <c r="EC90" s="98"/>
      <c r="ED90" s="98"/>
      <c r="EE90" s="98"/>
      <c r="EF90" s="98"/>
      <c r="EG90" s="98"/>
      <c r="EH90" s="98"/>
      <c r="EI90" s="98"/>
      <c r="EJ90" s="98"/>
      <c r="EK90" s="98"/>
      <c r="EL90" s="98"/>
      <c r="EM90" s="98"/>
      <c r="EN90" s="98"/>
      <c r="EO90" s="98"/>
      <c r="EP90" s="98"/>
      <c r="EQ90" s="98"/>
      <c r="ER90" s="98"/>
      <c r="ES90" s="98"/>
      <c r="ET90" s="98"/>
      <c r="EU90" s="98"/>
      <c r="EV90" s="98"/>
      <c r="EW90" s="98"/>
      <c r="EX90" s="98"/>
    </row>
    <row r="91" spans="2:154" s="97" customFormat="1" x14ac:dyDescent="0.35">
      <c r="B91" s="104"/>
      <c r="C91" s="104"/>
      <c r="D91" s="104"/>
      <c r="E91" s="104"/>
      <c r="F91" s="105"/>
      <c r="G91" s="106"/>
      <c r="H91" s="104"/>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8"/>
      <c r="BB91" s="98"/>
      <c r="BC91" s="98"/>
      <c r="BD91" s="98"/>
      <c r="BE91" s="98"/>
      <c r="BF91" s="98"/>
      <c r="BG91" s="98"/>
      <c r="BH91" s="98"/>
      <c r="BI91" s="98"/>
      <c r="BJ91" s="98"/>
      <c r="BK91" s="98"/>
      <c r="BL91" s="98"/>
      <c r="BM91" s="98"/>
      <c r="BN91" s="98"/>
      <c r="BO91" s="98"/>
      <c r="BP91" s="98"/>
      <c r="BQ91" s="98"/>
      <c r="BR91" s="98"/>
      <c r="BS91" s="98"/>
      <c r="BT91" s="98"/>
      <c r="BU91" s="98"/>
      <c r="BV91" s="98"/>
      <c r="BW91" s="98"/>
      <c r="BX91" s="98"/>
      <c r="BY91" s="98"/>
      <c r="BZ91" s="98"/>
      <c r="CA91" s="98"/>
      <c r="CB91" s="98"/>
      <c r="CC91" s="98"/>
      <c r="CD91" s="98"/>
      <c r="CE91" s="98"/>
      <c r="CF91" s="98"/>
      <c r="CG91" s="98"/>
      <c r="CH91" s="98"/>
      <c r="CI91" s="98"/>
      <c r="CJ91" s="98"/>
      <c r="CK91" s="98"/>
      <c r="CL91" s="98"/>
      <c r="CM91" s="98"/>
      <c r="CN91" s="98"/>
      <c r="CO91" s="98"/>
      <c r="CP91" s="98"/>
      <c r="CQ91" s="98"/>
      <c r="CR91" s="98"/>
      <c r="CS91" s="98"/>
      <c r="CT91" s="98"/>
      <c r="CU91" s="98"/>
      <c r="CV91" s="98"/>
      <c r="CW91" s="98"/>
      <c r="CX91" s="98"/>
      <c r="CY91" s="98"/>
      <c r="CZ91" s="98"/>
      <c r="DA91" s="98"/>
      <c r="DB91" s="98"/>
      <c r="DC91" s="98"/>
      <c r="DD91" s="98"/>
      <c r="DE91" s="98"/>
      <c r="DF91" s="98"/>
      <c r="DG91" s="98"/>
      <c r="DH91" s="98"/>
      <c r="DI91" s="98"/>
      <c r="DJ91" s="98"/>
      <c r="DK91" s="98"/>
      <c r="DL91" s="98"/>
      <c r="DM91" s="98"/>
      <c r="DN91" s="98"/>
      <c r="DO91" s="98"/>
      <c r="DP91" s="98"/>
      <c r="DQ91" s="98"/>
      <c r="DR91" s="98"/>
      <c r="DS91" s="98"/>
      <c r="DT91" s="98"/>
      <c r="DU91" s="98"/>
      <c r="DV91" s="98"/>
      <c r="DW91" s="98"/>
      <c r="DX91" s="98"/>
      <c r="DY91" s="98"/>
      <c r="DZ91" s="98"/>
      <c r="EA91" s="98"/>
      <c r="EB91" s="98"/>
      <c r="EC91" s="98"/>
      <c r="ED91" s="98"/>
      <c r="EE91" s="98"/>
      <c r="EF91" s="98"/>
      <c r="EG91" s="98"/>
      <c r="EH91" s="98"/>
      <c r="EI91" s="98"/>
      <c r="EJ91" s="98"/>
      <c r="EK91" s="98"/>
      <c r="EL91" s="98"/>
      <c r="EM91" s="98"/>
      <c r="EN91" s="98"/>
      <c r="EO91" s="98"/>
      <c r="EP91" s="98"/>
      <c r="EQ91" s="98"/>
      <c r="ER91" s="98"/>
      <c r="ES91" s="98"/>
      <c r="ET91" s="98"/>
      <c r="EU91" s="98"/>
      <c r="EV91" s="98"/>
      <c r="EW91" s="98"/>
      <c r="EX91" s="98"/>
    </row>
    <row r="92" spans="2:154" s="97" customFormat="1" x14ac:dyDescent="0.35">
      <c r="B92" s="104"/>
      <c r="C92" s="104"/>
      <c r="D92" s="104"/>
      <c r="E92" s="104"/>
      <c r="F92" s="105"/>
      <c r="G92" s="106"/>
      <c r="H92" s="104"/>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8"/>
      <c r="BB92" s="98"/>
      <c r="BC92" s="98"/>
      <c r="BD92" s="98"/>
      <c r="BE92" s="98"/>
      <c r="BF92" s="98"/>
      <c r="BG92" s="98"/>
      <c r="BH92" s="98"/>
      <c r="BI92" s="98"/>
      <c r="BJ92" s="98"/>
      <c r="BK92" s="98"/>
      <c r="BL92" s="98"/>
      <c r="BM92" s="98"/>
      <c r="BN92" s="98"/>
      <c r="BO92" s="98"/>
      <c r="BP92" s="98"/>
      <c r="BQ92" s="98"/>
      <c r="BR92" s="98"/>
      <c r="BS92" s="98"/>
      <c r="BT92" s="98"/>
      <c r="BU92" s="98"/>
      <c r="BV92" s="98"/>
      <c r="BW92" s="98"/>
      <c r="BX92" s="98"/>
      <c r="BY92" s="98"/>
      <c r="BZ92" s="98"/>
      <c r="CA92" s="98"/>
      <c r="CB92" s="98"/>
      <c r="CC92" s="98"/>
      <c r="CD92" s="98"/>
      <c r="CE92" s="98"/>
      <c r="CF92" s="98"/>
      <c r="CG92" s="98"/>
      <c r="CH92" s="98"/>
      <c r="CI92" s="98"/>
      <c r="CJ92" s="98"/>
      <c r="CK92" s="98"/>
      <c r="CL92" s="98"/>
      <c r="CM92" s="98"/>
      <c r="CN92" s="98"/>
      <c r="CO92" s="98"/>
      <c r="CP92" s="98"/>
      <c r="CQ92" s="98"/>
      <c r="CR92" s="98"/>
      <c r="CS92" s="98"/>
      <c r="CT92" s="98"/>
      <c r="CU92" s="98"/>
      <c r="CV92" s="98"/>
      <c r="CW92" s="98"/>
      <c r="CX92" s="98"/>
      <c r="CY92" s="98"/>
      <c r="CZ92" s="98"/>
      <c r="DA92" s="98"/>
      <c r="DB92" s="98"/>
      <c r="DC92" s="98"/>
      <c r="DD92" s="98"/>
      <c r="DE92" s="98"/>
      <c r="DF92" s="98"/>
      <c r="DG92" s="98"/>
      <c r="DH92" s="98"/>
      <c r="DI92" s="98"/>
      <c r="DJ92" s="98"/>
      <c r="DK92" s="98"/>
      <c r="DL92" s="98"/>
      <c r="DM92" s="98"/>
      <c r="DN92" s="98"/>
      <c r="DO92" s="98"/>
      <c r="DP92" s="98"/>
      <c r="DQ92" s="98"/>
      <c r="DR92" s="98"/>
      <c r="DS92" s="98"/>
      <c r="DT92" s="98"/>
      <c r="DU92" s="98"/>
      <c r="DV92" s="98"/>
      <c r="DW92" s="98"/>
      <c r="DX92" s="98"/>
      <c r="DY92" s="98"/>
      <c r="DZ92" s="98"/>
      <c r="EA92" s="98"/>
      <c r="EB92" s="98"/>
      <c r="EC92" s="98"/>
      <c r="ED92" s="98"/>
      <c r="EE92" s="98"/>
      <c r="EF92" s="98"/>
      <c r="EG92" s="98"/>
      <c r="EH92" s="98"/>
      <c r="EI92" s="98"/>
      <c r="EJ92" s="98"/>
      <c r="EK92" s="98"/>
      <c r="EL92" s="98"/>
      <c r="EM92" s="98"/>
      <c r="EN92" s="98"/>
      <c r="EO92" s="98"/>
      <c r="EP92" s="98"/>
      <c r="EQ92" s="98"/>
      <c r="ER92" s="98"/>
      <c r="ES92" s="98"/>
      <c r="ET92" s="98"/>
      <c r="EU92" s="98"/>
      <c r="EV92" s="98"/>
      <c r="EW92" s="98"/>
      <c r="EX92" s="98"/>
    </row>
    <row r="93" spans="2:154" s="97" customFormat="1" x14ac:dyDescent="0.35">
      <c r="B93" s="104"/>
      <c r="C93" s="104"/>
      <c r="D93" s="104"/>
      <c r="E93" s="104"/>
      <c r="F93" s="105"/>
      <c r="G93" s="106"/>
      <c r="H93" s="104"/>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8"/>
      <c r="BB93" s="98"/>
      <c r="BC93" s="98"/>
      <c r="BD93" s="98"/>
      <c r="BE93" s="98"/>
      <c r="BF93" s="98"/>
      <c r="BG93" s="98"/>
      <c r="BH93" s="98"/>
      <c r="BI93" s="98"/>
      <c r="BJ93" s="98"/>
      <c r="BK93" s="98"/>
      <c r="BL93" s="98"/>
      <c r="BM93" s="98"/>
      <c r="BN93" s="98"/>
      <c r="BO93" s="98"/>
      <c r="BP93" s="98"/>
      <c r="BQ93" s="98"/>
      <c r="BR93" s="98"/>
      <c r="BS93" s="98"/>
      <c r="BT93" s="98"/>
      <c r="BU93" s="98"/>
      <c r="BV93" s="98"/>
      <c r="BW93" s="98"/>
      <c r="BX93" s="98"/>
      <c r="BY93" s="98"/>
      <c r="BZ93" s="98"/>
      <c r="CA93" s="98"/>
      <c r="CB93" s="98"/>
      <c r="CC93" s="98"/>
      <c r="CD93" s="98"/>
      <c r="CE93" s="98"/>
      <c r="CF93" s="98"/>
      <c r="CG93" s="98"/>
      <c r="CH93" s="98"/>
      <c r="CI93" s="98"/>
      <c r="CJ93" s="98"/>
      <c r="CK93" s="98"/>
      <c r="CL93" s="98"/>
      <c r="CM93" s="98"/>
      <c r="CN93" s="98"/>
      <c r="CO93" s="98"/>
      <c r="CP93" s="98"/>
      <c r="CQ93" s="98"/>
      <c r="CR93" s="98"/>
      <c r="CS93" s="98"/>
      <c r="CT93" s="98"/>
      <c r="CU93" s="98"/>
      <c r="CV93" s="98"/>
      <c r="CW93" s="98"/>
      <c r="CX93" s="98"/>
      <c r="CY93" s="98"/>
      <c r="CZ93" s="98"/>
      <c r="DA93" s="98"/>
      <c r="DB93" s="98"/>
      <c r="DC93" s="98"/>
      <c r="DD93" s="98"/>
      <c r="DE93" s="98"/>
      <c r="DF93" s="98"/>
      <c r="DG93" s="98"/>
      <c r="DH93" s="98"/>
      <c r="DI93" s="98"/>
      <c r="DJ93" s="98"/>
      <c r="DK93" s="98"/>
      <c r="DL93" s="98"/>
      <c r="DM93" s="98"/>
      <c r="DN93" s="98"/>
      <c r="DO93" s="98"/>
      <c r="DP93" s="98"/>
      <c r="DQ93" s="98"/>
      <c r="DR93" s="98"/>
      <c r="DS93" s="98"/>
      <c r="DT93" s="98"/>
      <c r="DU93" s="98"/>
      <c r="DV93" s="98"/>
      <c r="DW93" s="98"/>
      <c r="DX93" s="98"/>
      <c r="DY93" s="98"/>
      <c r="DZ93" s="98"/>
      <c r="EA93" s="98"/>
      <c r="EB93" s="98"/>
      <c r="EC93" s="98"/>
      <c r="ED93" s="98"/>
      <c r="EE93" s="98"/>
      <c r="EF93" s="98"/>
      <c r="EG93" s="98"/>
      <c r="EH93" s="98"/>
      <c r="EI93" s="98"/>
      <c r="EJ93" s="98"/>
      <c r="EK93" s="98"/>
      <c r="EL93" s="98"/>
      <c r="EM93" s="98"/>
      <c r="EN93" s="98"/>
      <c r="EO93" s="98"/>
      <c r="EP93" s="98"/>
      <c r="EQ93" s="98"/>
      <c r="ER93" s="98"/>
      <c r="ES93" s="98"/>
      <c r="ET93" s="98"/>
      <c r="EU93" s="98"/>
      <c r="EV93" s="98"/>
      <c r="EW93" s="98"/>
      <c r="EX93" s="98"/>
    </row>
    <row r="94" spans="2:154" s="97" customFormat="1" x14ac:dyDescent="0.35">
      <c r="B94" s="104"/>
      <c r="C94" s="104"/>
      <c r="D94" s="104"/>
      <c r="E94" s="104"/>
      <c r="F94" s="105"/>
      <c r="G94" s="106"/>
      <c r="H94" s="104"/>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8"/>
      <c r="BB94" s="98"/>
      <c r="BC94" s="98"/>
      <c r="BD94" s="98"/>
      <c r="BE94" s="98"/>
      <c r="BF94" s="98"/>
      <c r="BG94" s="98"/>
      <c r="BH94" s="98"/>
      <c r="BI94" s="98"/>
      <c r="BJ94" s="98"/>
      <c r="BK94" s="98"/>
      <c r="BL94" s="98"/>
      <c r="BM94" s="98"/>
      <c r="BN94" s="98"/>
      <c r="BO94" s="98"/>
      <c r="BP94" s="98"/>
      <c r="BQ94" s="98"/>
      <c r="BR94" s="98"/>
      <c r="BS94" s="98"/>
      <c r="BT94" s="98"/>
      <c r="BU94" s="98"/>
      <c r="BV94" s="98"/>
      <c r="BW94" s="98"/>
      <c r="BX94" s="98"/>
      <c r="BY94" s="98"/>
      <c r="BZ94" s="98"/>
      <c r="CA94" s="98"/>
      <c r="CB94" s="98"/>
      <c r="CC94" s="98"/>
      <c r="CD94" s="98"/>
      <c r="CE94" s="98"/>
      <c r="CF94" s="98"/>
      <c r="CG94" s="98"/>
      <c r="CH94" s="98"/>
      <c r="CI94" s="98"/>
      <c r="CJ94" s="98"/>
      <c r="CK94" s="98"/>
      <c r="CL94" s="98"/>
      <c r="CM94" s="98"/>
      <c r="CN94" s="98"/>
      <c r="CO94" s="98"/>
      <c r="CP94" s="98"/>
      <c r="CQ94" s="98"/>
      <c r="CR94" s="98"/>
      <c r="CS94" s="98"/>
      <c r="CT94" s="98"/>
      <c r="CU94" s="98"/>
      <c r="CV94" s="98"/>
      <c r="CW94" s="98"/>
      <c r="CX94" s="98"/>
      <c r="CY94" s="98"/>
      <c r="CZ94" s="98"/>
      <c r="DA94" s="98"/>
      <c r="DB94" s="98"/>
      <c r="DC94" s="98"/>
      <c r="DD94" s="98"/>
      <c r="DE94" s="98"/>
      <c r="DF94" s="98"/>
      <c r="DG94" s="98"/>
      <c r="DH94" s="98"/>
      <c r="DI94" s="98"/>
      <c r="DJ94" s="98"/>
      <c r="DK94" s="98"/>
      <c r="DL94" s="98"/>
      <c r="DM94" s="98"/>
      <c r="DN94" s="98"/>
      <c r="DO94" s="98"/>
      <c r="DP94" s="98"/>
      <c r="DQ94" s="98"/>
      <c r="DR94" s="98"/>
      <c r="DS94" s="98"/>
      <c r="DT94" s="98"/>
      <c r="DU94" s="98"/>
      <c r="DV94" s="98"/>
      <c r="DW94" s="98"/>
      <c r="DX94" s="98"/>
      <c r="DY94" s="98"/>
      <c r="DZ94" s="98"/>
      <c r="EA94" s="98"/>
      <c r="EB94" s="98"/>
      <c r="EC94" s="98"/>
      <c r="ED94" s="98"/>
      <c r="EE94" s="98"/>
      <c r="EF94" s="98"/>
      <c r="EG94" s="98"/>
      <c r="EH94" s="98"/>
      <c r="EI94" s="98"/>
      <c r="EJ94" s="98"/>
      <c r="EK94" s="98"/>
      <c r="EL94" s="98"/>
      <c r="EM94" s="98"/>
      <c r="EN94" s="98"/>
      <c r="EO94" s="98"/>
      <c r="EP94" s="98"/>
      <c r="EQ94" s="98"/>
      <c r="ER94" s="98"/>
      <c r="ES94" s="98"/>
      <c r="ET94" s="98"/>
      <c r="EU94" s="98"/>
      <c r="EV94" s="98"/>
      <c r="EW94" s="98"/>
      <c r="EX94" s="98"/>
    </row>
    <row r="95" spans="2:154" s="97" customFormat="1" x14ac:dyDescent="0.35">
      <c r="B95" s="104"/>
      <c r="C95" s="104"/>
      <c r="D95" s="104"/>
      <c r="E95" s="104"/>
      <c r="F95" s="105"/>
      <c r="G95" s="106"/>
      <c r="H95" s="104"/>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98"/>
      <c r="BG95" s="98"/>
      <c r="BH95" s="98"/>
      <c r="BI95" s="98"/>
      <c r="BJ95" s="98"/>
      <c r="BK95" s="98"/>
      <c r="BL95" s="98"/>
      <c r="BM95" s="98"/>
      <c r="BN95" s="98"/>
      <c r="BO95" s="98"/>
      <c r="BP95" s="98"/>
      <c r="BQ95" s="98"/>
      <c r="BR95" s="98"/>
      <c r="BS95" s="98"/>
      <c r="BT95" s="98"/>
      <c r="BU95" s="98"/>
      <c r="BV95" s="98"/>
      <c r="BW95" s="98"/>
      <c r="BX95" s="98"/>
      <c r="BY95" s="98"/>
      <c r="BZ95" s="98"/>
      <c r="CA95" s="98"/>
      <c r="CB95" s="98"/>
      <c r="CC95" s="98"/>
      <c r="CD95" s="98"/>
      <c r="CE95" s="98"/>
      <c r="CF95" s="98"/>
      <c r="CG95" s="98"/>
      <c r="CH95" s="98"/>
      <c r="CI95" s="98"/>
      <c r="CJ95" s="98"/>
      <c r="CK95" s="98"/>
      <c r="CL95" s="98"/>
      <c r="CM95" s="98"/>
      <c r="CN95" s="98"/>
      <c r="CO95" s="98"/>
      <c r="CP95" s="98"/>
      <c r="CQ95" s="98"/>
      <c r="CR95" s="98"/>
      <c r="CS95" s="98"/>
      <c r="CT95" s="98"/>
      <c r="CU95" s="98"/>
      <c r="CV95" s="98"/>
      <c r="CW95" s="98"/>
      <c r="CX95" s="98"/>
      <c r="CY95" s="98"/>
      <c r="CZ95" s="98"/>
      <c r="DA95" s="98"/>
      <c r="DB95" s="98"/>
      <c r="DC95" s="98"/>
      <c r="DD95" s="98"/>
      <c r="DE95" s="98"/>
      <c r="DF95" s="98"/>
      <c r="DG95" s="98"/>
      <c r="DH95" s="98"/>
      <c r="DI95" s="98"/>
      <c r="DJ95" s="98"/>
      <c r="DK95" s="98"/>
      <c r="DL95" s="98"/>
      <c r="DM95" s="98"/>
      <c r="DN95" s="98"/>
      <c r="DO95" s="98"/>
      <c r="DP95" s="98"/>
      <c r="DQ95" s="98"/>
      <c r="DR95" s="98"/>
      <c r="DS95" s="98"/>
      <c r="DT95" s="98"/>
      <c r="DU95" s="98"/>
      <c r="DV95" s="98"/>
      <c r="DW95" s="98"/>
      <c r="DX95" s="98"/>
      <c r="DY95" s="98"/>
      <c r="DZ95" s="98"/>
      <c r="EA95" s="98"/>
      <c r="EB95" s="98"/>
      <c r="EC95" s="98"/>
      <c r="ED95" s="98"/>
      <c r="EE95" s="98"/>
      <c r="EF95" s="98"/>
      <c r="EG95" s="98"/>
      <c r="EH95" s="98"/>
      <c r="EI95" s="98"/>
      <c r="EJ95" s="98"/>
      <c r="EK95" s="98"/>
      <c r="EL95" s="98"/>
      <c r="EM95" s="98"/>
      <c r="EN95" s="98"/>
      <c r="EO95" s="98"/>
      <c r="EP95" s="98"/>
      <c r="EQ95" s="98"/>
      <c r="ER95" s="98"/>
      <c r="ES95" s="98"/>
      <c r="ET95" s="98"/>
      <c r="EU95" s="98"/>
      <c r="EV95" s="98"/>
      <c r="EW95" s="98"/>
      <c r="EX95" s="98"/>
    </row>
    <row r="96" spans="2:154" s="97" customFormat="1" x14ac:dyDescent="0.35">
      <c r="B96" s="104"/>
      <c r="C96" s="104"/>
      <c r="D96" s="104"/>
      <c r="E96" s="104"/>
      <c r="F96" s="105"/>
      <c r="G96" s="106"/>
      <c r="H96" s="104"/>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98"/>
      <c r="BG96" s="98"/>
      <c r="BH96" s="98"/>
      <c r="BI96" s="98"/>
      <c r="BJ96" s="98"/>
      <c r="BK96" s="98"/>
      <c r="BL96" s="98"/>
      <c r="BM96" s="98"/>
      <c r="BN96" s="98"/>
      <c r="BO96" s="98"/>
      <c r="BP96" s="98"/>
      <c r="BQ96" s="98"/>
      <c r="BR96" s="98"/>
      <c r="BS96" s="98"/>
      <c r="BT96" s="98"/>
      <c r="BU96" s="98"/>
      <c r="BV96" s="98"/>
      <c r="BW96" s="98"/>
      <c r="BX96" s="98"/>
      <c r="BY96" s="98"/>
      <c r="BZ96" s="98"/>
      <c r="CA96" s="98"/>
      <c r="CB96" s="98"/>
      <c r="CC96" s="98"/>
      <c r="CD96" s="98"/>
      <c r="CE96" s="98"/>
      <c r="CF96" s="98"/>
      <c r="CG96" s="98"/>
      <c r="CH96" s="98"/>
      <c r="CI96" s="98"/>
      <c r="CJ96" s="98"/>
      <c r="CK96" s="98"/>
      <c r="CL96" s="98"/>
      <c r="CM96" s="98"/>
      <c r="CN96" s="98"/>
      <c r="CO96" s="98"/>
      <c r="CP96" s="98"/>
      <c r="CQ96" s="98"/>
      <c r="CR96" s="98"/>
      <c r="CS96" s="98"/>
      <c r="CT96" s="98"/>
      <c r="CU96" s="98"/>
      <c r="CV96" s="98"/>
      <c r="CW96" s="98"/>
      <c r="CX96" s="98"/>
      <c r="CY96" s="98"/>
      <c r="CZ96" s="98"/>
      <c r="DA96" s="98"/>
      <c r="DB96" s="98"/>
      <c r="DC96" s="98"/>
      <c r="DD96" s="98"/>
      <c r="DE96" s="98"/>
      <c r="DF96" s="98"/>
      <c r="DG96" s="98"/>
      <c r="DH96" s="98"/>
      <c r="DI96" s="98"/>
      <c r="DJ96" s="98"/>
      <c r="DK96" s="98"/>
      <c r="DL96" s="98"/>
      <c r="DM96" s="98"/>
      <c r="DN96" s="98"/>
      <c r="DO96" s="98"/>
      <c r="DP96" s="98"/>
      <c r="DQ96" s="98"/>
      <c r="DR96" s="98"/>
      <c r="DS96" s="98"/>
      <c r="DT96" s="98"/>
      <c r="DU96" s="98"/>
      <c r="DV96" s="98"/>
      <c r="DW96" s="98"/>
      <c r="DX96" s="98"/>
      <c r="DY96" s="98"/>
      <c r="DZ96" s="98"/>
      <c r="EA96" s="98"/>
      <c r="EB96" s="98"/>
      <c r="EC96" s="98"/>
      <c r="ED96" s="98"/>
      <c r="EE96" s="98"/>
      <c r="EF96" s="98"/>
      <c r="EG96" s="98"/>
      <c r="EH96" s="98"/>
      <c r="EI96" s="98"/>
      <c r="EJ96" s="98"/>
      <c r="EK96" s="98"/>
      <c r="EL96" s="98"/>
      <c r="EM96" s="98"/>
      <c r="EN96" s="98"/>
      <c r="EO96" s="98"/>
      <c r="EP96" s="98"/>
      <c r="EQ96" s="98"/>
      <c r="ER96" s="98"/>
      <c r="ES96" s="98"/>
      <c r="ET96" s="98"/>
      <c r="EU96" s="98"/>
      <c r="EV96" s="98"/>
      <c r="EW96" s="98"/>
      <c r="EX96" s="98"/>
    </row>
    <row r="97" spans="2:154" s="97" customFormat="1" x14ac:dyDescent="0.35">
      <c r="B97" s="104"/>
      <c r="C97" s="104"/>
      <c r="D97" s="104"/>
      <c r="E97" s="104"/>
      <c r="F97" s="105"/>
      <c r="G97" s="106"/>
      <c r="H97" s="104"/>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8"/>
      <c r="BB97" s="98"/>
      <c r="BC97" s="98"/>
      <c r="BD97" s="98"/>
      <c r="BE97" s="98"/>
      <c r="BF97" s="98"/>
      <c r="BG97" s="98"/>
      <c r="BH97" s="98"/>
      <c r="BI97" s="98"/>
      <c r="BJ97" s="98"/>
      <c r="BK97" s="98"/>
      <c r="BL97" s="98"/>
      <c r="BM97" s="98"/>
      <c r="BN97" s="98"/>
      <c r="BO97" s="98"/>
      <c r="BP97" s="98"/>
      <c r="BQ97" s="98"/>
      <c r="BR97" s="98"/>
      <c r="BS97" s="98"/>
      <c r="BT97" s="98"/>
      <c r="BU97" s="98"/>
      <c r="BV97" s="98"/>
      <c r="BW97" s="98"/>
      <c r="BX97" s="98"/>
      <c r="BY97" s="98"/>
      <c r="BZ97" s="98"/>
      <c r="CA97" s="98"/>
      <c r="CB97" s="98"/>
      <c r="CC97" s="98"/>
      <c r="CD97" s="98"/>
      <c r="CE97" s="98"/>
      <c r="CF97" s="98"/>
      <c r="CG97" s="98"/>
      <c r="CH97" s="98"/>
      <c r="CI97" s="98"/>
      <c r="CJ97" s="98"/>
      <c r="CK97" s="98"/>
      <c r="CL97" s="98"/>
      <c r="CM97" s="98"/>
      <c r="CN97" s="98"/>
      <c r="CO97" s="98"/>
      <c r="CP97" s="98"/>
      <c r="CQ97" s="98"/>
      <c r="CR97" s="98"/>
      <c r="CS97" s="98"/>
      <c r="CT97" s="98"/>
      <c r="CU97" s="98"/>
      <c r="CV97" s="98"/>
      <c r="CW97" s="98"/>
      <c r="CX97" s="98"/>
      <c r="CY97" s="98"/>
      <c r="CZ97" s="98"/>
      <c r="DA97" s="98"/>
      <c r="DB97" s="98"/>
      <c r="DC97" s="98"/>
      <c r="DD97" s="98"/>
      <c r="DE97" s="98"/>
      <c r="DF97" s="98"/>
      <c r="DG97" s="98"/>
      <c r="DH97" s="98"/>
      <c r="DI97" s="98"/>
      <c r="DJ97" s="98"/>
      <c r="DK97" s="98"/>
      <c r="DL97" s="98"/>
      <c r="DM97" s="98"/>
      <c r="DN97" s="98"/>
      <c r="DO97" s="98"/>
      <c r="DP97" s="98"/>
      <c r="DQ97" s="98"/>
      <c r="DR97" s="98"/>
      <c r="DS97" s="98"/>
      <c r="DT97" s="98"/>
      <c r="DU97" s="98"/>
      <c r="DV97" s="98"/>
      <c r="DW97" s="98"/>
      <c r="DX97" s="98"/>
      <c r="DY97" s="98"/>
      <c r="DZ97" s="98"/>
      <c r="EA97" s="98"/>
      <c r="EB97" s="98"/>
      <c r="EC97" s="98"/>
      <c r="ED97" s="98"/>
      <c r="EE97" s="98"/>
      <c r="EF97" s="98"/>
      <c r="EG97" s="98"/>
      <c r="EH97" s="98"/>
      <c r="EI97" s="98"/>
      <c r="EJ97" s="98"/>
      <c r="EK97" s="98"/>
      <c r="EL97" s="98"/>
      <c r="EM97" s="98"/>
      <c r="EN97" s="98"/>
      <c r="EO97" s="98"/>
      <c r="EP97" s="98"/>
      <c r="EQ97" s="98"/>
      <c r="ER97" s="98"/>
      <c r="ES97" s="98"/>
      <c r="ET97" s="98"/>
      <c r="EU97" s="98"/>
      <c r="EV97" s="98"/>
      <c r="EW97" s="98"/>
      <c r="EX97" s="98"/>
    </row>
    <row r="98" spans="2:154" s="97" customFormat="1" x14ac:dyDescent="0.35">
      <c r="B98" s="104"/>
      <c r="C98" s="104"/>
      <c r="D98" s="104"/>
      <c r="E98" s="104"/>
      <c r="F98" s="105"/>
      <c r="G98" s="106"/>
      <c r="H98" s="104"/>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8"/>
      <c r="BB98" s="98"/>
      <c r="BC98" s="98"/>
      <c r="BD98" s="98"/>
      <c r="BE98" s="98"/>
      <c r="BF98" s="98"/>
      <c r="BG98" s="98"/>
      <c r="BH98" s="98"/>
      <c r="BI98" s="98"/>
      <c r="BJ98" s="98"/>
      <c r="BK98" s="98"/>
      <c r="BL98" s="98"/>
      <c r="BM98" s="98"/>
      <c r="BN98" s="98"/>
      <c r="BO98" s="98"/>
      <c r="BP98" s="98"/>
      <c r="BQ98" s="98"/>
      <c r="BR98" s="98"/>
      <c r="BS98" s="98"/>
      <c r="BT98" s="98"/>
      <c r="BU98" s="98"/>
      <c r="BV98" s="98"/>
      <c r="BW98" s="98"/>
      <c r="BX98" s="98"/>
      <c r="BY98" s="98"/>
      <c r="BZ98" s="98"/>
      <c r="CA98" s="98"/>
      <c r="CB98" s="98"/>
      <c r="CC98" s="98"/>
      <c r="CD98" s="98"/>
      <c r="CE98" s="98"/>
      <c r="CF98" s="98"/>
      <c r="CG98" s="98"/>
      <c r="CH98" s="98"/>
      <c r="CI98" s="98"/>
      <c r="CJ98" s="98"/>
      <c r="CK98" s="98"/>
      <c r="CL98" s="98"/>
      <c r="CM98" s="98"/>
      <c r="CN98" s="98"/>
      <c r="CO98" s="98"/>
      <c r="CP98" s="98"/>
      <c r="CQ98" s="98"/>
      <c r="CR98" s="98"/>
      <c r="CS98" s="98"/>
      <c r="CT98" s="98"/>
      <c r="CU98" s="98"/>
      <c r="CV98" s="98"/>
      <c r="CW98" s="98"/>
      <c r="CX98" s="98"/>
      <c r="CY98" s="98"/>
      <c r="CZ98" s="98"/>
      <c r="DA98" s="98"/>
      <c r="DB98" s="98"/>
      <c r="DC98" s="98"/>
      <c r="DD98" s="98"/>
      <c r="DE98" s="98"/>
      <c r="DF98" s="98"/>
      <c r="DG98" s="98"/>
      <c r="DH98" s="98"/>
      <c r="DI98" s="98"/>
      <c r="DJ98" s="98"/>
      <c r="DK98" s="98"/>
      <c r="DL98" s="98"/>
      <c r="DM98" s="98"/>
      <c r="DN98" s="98"/>
      <c r="DO98" s="98"/>
      <c r="DP98" s="98"/>
      <c r="DQ98" s="98"/>
      <c r="DR98" s="98"/>
      <c r="DS98" s="98"/>
      <c r="DT98" s="98"/>
      <c r="DU98" s="98"/>
      <c r="DV98" s="98"/>
      <c r="DW98" s="98"/>
      <c r="DX98" s="98"/>
      <c r="DY98" s="98"/>
      <c r="DZ98" s="98"/>
      <c r="EA98" s="98"/>
      <c r="EB98" s="98"/>
      <c r="EC98" s="98"/>
      <c r="ED98" s="98"/>
      <c r="EE98" s="98"/>
      <c r="EF98" s="98"/>
      <c r="EG98" s="98"/>
      <c r="EH98" s="98"/>
      <c r="EI98" s="98"/>
      <c r="EJ98" s="98"/>
      <c r="EK98" s="98"/>
      <c r="EL98" s="98"/>
      <c r="EM98" s="98"/>
      <c r="EN98" s="98"/>
      <c r="EO98" s="98"/>
      <c r="EP98" s="98"/>
      <c r="EQ98" s="98"/>
      <c r="ER98" s="98"/>
      <c r="ES98" s="98"/>
      <c r="ET98" s="98"/>
      <c r="EU98" s="98"/>
      <c r="EV98" s="98"/>
      <c r="EW98" s="98"/>
      <c r="EX98" s="98"/>
    </row>
    <row r="99" spans="2:154" s="97" customFormat="1" x14ac:dyDescent="0.35">
      <c r="B99" s="104"/>
      <c r="C99" s="104"/>
      <c r="D99" s="104"/>
      <c r="E99" s="104"/>
      <c r="F99" s="105"/>
      <c r="G99" s="106"/>
      <c r="H99" s="104"/>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8"/>
      <c r="BB99" s="98"/>
      <c r="BC99" s="98"/>
      <c r="BD99" s="98"/>
      <c r="BE99" s="98"/>
      <c r="BF99" s="98"/>
      <c r="BG99" s="98"/>
      <c r="BH99" s="98"/>
      <c r="BI99" s="98"/>
      <c r="BJ99" s="98"/>
      <c r="BK99" s="98"/>
      <c r="BL99" s="98"/>
      <c r="BM99" s="98"/>
      <c r="BN99" s="98"/>
      <c r="BO99" s="98"/>
      <c r="BP99" s="98"/>
      <c r="BQ99" s="98"/>
      <c r="BR99" s="98"/>
      <c r="BS99" s="98"/>
      <c r="BT99" s="98"/>
      <c r="BU99" s="98"/>
      <c r="BV99" s="98"/>
      <c r="BW99" s="98"/>
      <c r="BX99" s="98"/>
      <c r="BY99" s="98"/>
      <c r="BZ99" s="98"/>
      <c r="CA99" s="98"/>
      <c r="CB99" s="98"/>
      <c r="CC99" s="98"/>
      <c r="CD99" s="98"/>
      <c r="CE99" s="98"/>
      <c r="CF99" s="98"/>
      <c r="CG99" s="98"/>
      <c r="CH99" s="98"/>
      <c r="CI99" s="98"/>
      <c r="CJ99" s="98"/>
      <c r="CK99" s="98"/>
      <c r="CL99" s="98"/>
      <c r="CM99" s="98"/>
      <c r="CN99" s="98"/>
      <c r="CO99" s="98"/>
      <c r="CP99" s="98"/>
      <c r="CQ99" s="98"/>
      <c r="CR99" s="98"/>
      <c r="CS99" s="98"/>
      <c r="CT99" s="98"/>
      <c r="CU99" s="98"/>
      <c r="CV99" s="98"/>
      <c r="CW99" s="98"/>
      <c r="CX99" s="98"/>
      <c r="CY99" s="98"/>
      <c r="CZ99" s="98"/>
      <c r="DA99" s="98"/>
      <c r="DB99" s="98"/>
      <c r="DC99" s="98"/>
      <c r="DD99" s="98"/>
      <c r="DE99" s="98"/>
      <c r="DF99" s="98"/>
      <c r="DG99" s="98"/>
      <c r="DH99" s="98"/>
      <c r="DI99" s="98"/>
      <c r="DJ99" s="98"/>
      <c r="DK99" s="98"/>
      <c r="DL99" s="98"/>
      <c r="DM99" s="98"/>
      <c r="DN99" s="98"/>
      <c r="DO99" s="98"/>
      <c r="DP99" s="98"/>
      <c r="DQ99" s="98"/>
      <c r="DR99" s="98"/>
      <c r="DS99" s="98"/>
      <c r="DT99" s="98"/>
      <c r="DU99" s="98"/>
      <c r="DV99" s="98"/>
      <c r="DW99" s="98"/>
      <c r="DX99" s="98"/>
      <c r="DY99" s="98"/>
      <c r="DZ99" s="98"/>
      <c r="EA99" s="98"/>
      <c r="EB99" s="98"/>
      <c r="EC99" s="98"/>
      <c r="ED99" s="98"/>
      <c r="EE99" s="98"/>
      <c r="EF99" s="98"/>
      <c r="EG99" s="98"/>
      <c r="EH99" s="98"/>
      <c r="EI99" s="98"/>
      <c r="EJ99" s="98"/>
      <c r="EK99" s="98"/>
      <c r="EL99" s="98"/>
      <c r="EM99" s="98"/>
      <c r="EN99" s="98"/>
      <c r="EO99" s="98"/>
      <c r="EP99" s="98"/>
      <c r="EQ99" s="98"/>
      <c r="ER99" s="98"/>
      <c r="ES99" s="98"/>
      <c r="ET99" s="98"/>
      <c r="EU99" s="98"/>
      <c r="EV99" s="98"/>
      <c r="EW99" s="98"/>
      <c r="EX99" s="98"/>
    </row>
    <row r="100" spans="2:154" s="97" customFormat="1" x14ac:dyDescent="0.35">
      <c r="B100" s="104"/>
      <c r="C100" s="104"/>
      <c r="D100" s="104"/>
      <c r="E100" s="104"/>
      <c r="F100" s="105"/>
      <c r="G100" s="106"/>
      <c r="H100" s="104"/>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8"/>
      <c r="BB100" s="98"/>
      <c r="BC100" s="98"/>
      <c r="BD100" s="98"/>
      <c r="BE100" s="98"/>
      <c r="BF100" s="98"/>
      <c r="BG100" s="98"/>
      <c r="BH100" s="98"/>
      <c r="BI100" s="98"/>
      <c r="BJ100" s="98"/>
      <c r="BK100" s="98"/>
      <c r="BL100" s="98"/>
      <c r="BM100" s="98"/>
      <c r="BN100" s="98"/>
      <c r="BO100" s="98"/>
      <c r="BP100" s="98"/>
      <c r="BQ100" s="98"/>
      <c r="BR100" s="98"/>
      <c r="BS100" s="98"/>
      <c r="BT100" s="98"/>
      <c r="BU100" s="98"/>
      <c r="BV100" s="98"/>
      <c r="BW100" s="98"/>
      <c r="BX100" s="98"/>
      <c r="BY100" s="98"/>
      <c r="BZ100" s="98"/>
      <c r="CA100" s="98"/>
      <c r="CB100" s="98"/>
      <c r="CC100" s="98"/>
      <c r="CD100" s="98"/>
      <c r="CE100" s="98"/>
      <c r="CF100" s="98"/>
      <c r="CG100" s="98"/>
      <c r="CH100" s="98"/>
      <c r="CI100" s="98"/>
      <c r="CJ100" s="98"/>
      <c r="CK100" s="98"/>
      <c r="CL100" s="98"/>
      <c r="CM100" s="98"/>
      <c r="CN100" s="98"/>
      <c r="CO100" s="98"/>
      <c r="CP100" s="98"/>
      <c r="CQ100" s="98"/>
      <c r="CR100" s="98"/>
      <c r="CS100" s="98"/>
      <c r="CT100" s="98"/>
      <c r="CU100" s="98"/>
      <c r="CV100" s="98"/>
      <c r="CW100" s="98"/>
      <c r="CX100" s="98"/>
      <c r="CY100" s="98"/>
      <c r="CZ100" s="98"/>
      <c r="DA100" s="98"/>
      <c r="DB100" s="98"/>
      <c r="DC100" s="98"/>
      <c r="DD100" s="98"/>
      <c r="DE100" s="98"/>
      <c r="DF100" s="98"/>
      <c r="DG100" s="98"/>
      <c r="DH100" s="98"/>
      <c r="DI100" s="98"/>
      <c r="DJ100" s="98"/>
      <c r="DK100" s="98"/>
      <c r="DL100" s="98"/>
      <c r="DM100" s="98"/>
      <c r="DN100" s="98"/>
      <c r="DO100" s="98"/>
      <c r="DP100" s="98"/>
      <c r="DQ100" s="98"/>
      <c r="DR100" s="98"/>
      <c r="DS100" s="98"/>
      <c r="DT100" s="98"/>
      <c r="DU100" s="98"/>
      <c r="DV100" s="98"/>
      <c r="DW100" s="98"/>
      <c r="DX100" s="98"/>
      <c r="DY100" s="98"/>
      <c r="DZ100" s="98"/>
      <c r="EA100" s="98"/>
      <c r="EB100" s="98"/>
      <c r="EC100" s="98"/>
      <c r="ED100" s="98"/>
      <c r="EE100" s="98"/>
      <c r="EF100" s="98"/>
      <c r="EG100" s="98"/>
      <c r="EH100" s="98"/>
      <c r="EI100" s="98"/>
      <c r="EJ100" s="98"/>
      <c r="EK100" s="98"/>
      <c r="EL100" s="98"/>
      <c r="EM100" s="98"/>
      <c r="EN100" s="98"/>
      <c r="EO100" s="98"/>
      <c r="EP100" s="98"/>
      <c r="EQ100" s="98"/>
      <c r="ER100" s="98"/>
      <c r="ES100" s="98"/>
      <c r="ET100" s="98"/>
      <c r="EU100" s="98"/>
      <c r="EV100" s="98"/>
      <c r="EW100" s="98"/>
      <c r="EX100" s="98"/>
    </row>
    <row r="101" spans="2:154" s="97" customFormat="1" x14ac:dyDescent="0.35">
      <c r="B101" s="104"/>
      <c r="C101" s="104"/>
      <c r="D101" s="104"/>
      <c r="E101" s="104"/>
      <c r="F101" s="105"/>
      <c r="G101" s="106"/>
      <c r="H101" s="104"/>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98"/>
      <c r="BG101" s="98"/>
      <c r="BH101" s="98"/>
      <c r="BI101" s="98"/>
      <c r="BJ101" s="98"/>
      <c r="BK101" s="98"/>
      <c r="BL101" s="98"/>
      <c r="BM101" s="98"/>
      <c r="BN101" s="98"/>
      <c r="BO101" s="98"/>
      <c r="BP101" s="98"/>
      <c r="BQ101" s="98"/>
      <c r="BR101" s="98"/>
      <c r="BS101" s="98"/>
      <c r="BT101" s="98"/>
      <c r="BU101" s="98"/>
      <c r="BV101" s="98"/>
      <c r="BW101" s="98"/>
      <c r="BX101" s="98"/>
      <c r="BY101" s="98"/>
      <c r="BZ101" s="98"/>
      <c r="CA101" s="98"/>
      <c r="CB101" s="98"/>
      <c r="CC101" s="98"/>
      <c r="CD101" s="98"/>
      <c r="CE101" s="98"/>
      <c r="CF101" s="98"/>
      <c r="CG101" s="98"/>
      <c r="CH101" s="98"/>
      <c r="CI101" s="98"/>
      <c r="CJ101" s="98"/>
      <c r="CK101" s="98"/>
      <c r="CL101" s="98"/>
      <c r="CM101" s="98"/>
      <c r="CN101" s="98"/>
      <c r="CO101" s="98"/>
      <c r="CP101" s="98"/>
      <c r="CQ101" s="98"/>
      <c r="CR101" s="98"/>
      <c r="CS101" s="98"/>
      <c r="CT101" s="98"/>
      <c r="CU101" s="98"/>
      <c r="CV101" s="98"/>
      <c r="CW101" s="98"/>
      <c r="CX101" s="98"/>
      <c r="CY101" s="98"/>
      <c r="CZ101" s="98"/>
      <c r="DA101" s="98"/>
      <c r="DB101" s="98"/>
      <c r="DC101" s="98"/>
      <c r="DD101" s="98"/>
      <c r="DE101" s="98"/>
      <c r="DF101" s="98"/>
      <c r="DG101" s="98"/>
      <c r="DH101" s="98"/>
      <c r="DI101" s="98"/>
      <c r="DJ101" s="98"/>
      <c r="DK101" s="98"/>
      <c r="DL101" s="98"/>
      <c r="DM101" s="98"/>
      <c r="DN101" s="98"/>
      <c r="DO101" s="98"/>
      <c r="DP101" s="98"/>
      <c r="DQ101" s="98"/>
      <c r="DR101" s="98"/>
      <c r="DS101" s="98"/>
      <c r="DT101" s="98"/>
      <c r="DU101" s="98"/>
      <c r="DV101" s="98"/>
      <c r="DW101" s="98"/>
      <c r="DX101" s="98"/>
      <c r="DY101" s="98"/>
      <c r="DZ101" s="98"/>
      <c r="EA101" s="98"/>
      <c r="EB101" s="98"/>
      <c r="EC101" s="98"/>
      <c r="ED101" s="98"/>
      <c r="EE101" s="98"/>
      <c r="EF101" s="98"/>
      <c r="EG101" s="98"/>
      <c r="EH101" s="98"/>
      <c r="EI101" s="98"/>
      <c r="EJ101" s="98"/>
      <c r="EK101" s="98"/>
      <c r="EL101" s="98"/>
      <c r="EM101" s="98"/>
      <c r="EN101" s="98"/>
      <c r="EO101" s="98"/>
      <c r="EP101" s="98"/>
      <c r="EQ101" s="98"/>
      <c r="ER101" s="98"/>
      <c r="ES101" s="98"/>
      <c r="ET101" s="98"/>
      <c r="EU101" s="98"/>
      <c r="EV101" s="98"/>
      <c r="EW101" s="98"/>
      <c r="EX101" s="98"/>
    </row>
    <row r="102" spans="2:154" s="97" customFormat="1" x14ac:dyDescent="0.35">
      <c r="B102" s="104"/>
      <c r="C102" s="104"/>
      <c r="D102" s="104"/>
      <c r="E102" s="104"/>
      <c r="F102" s="105"/>
      <c r="G102" s="106"/>
      <c r="H102" s="104"/>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8"/>
      <c r="BB102" s="98"/>
      <c r="BC102" s="98"/>
      <c r="BD102" s="98"/>
      <c r="BE102" s="98"/>
      <c r="BF102" s="98"/>
      <c r="BG102" s="98"/>
      <c r="BH102" s="98"/>
      <c r="BI102" s="98"/>
      <c r="BJ102" s="98"/>
      <c r="BK102" s="98"/>
      <c r="BL102" s="98"/>
      <c r="BM102" s="98"/>
      <c r="BN102" s="98"/>
      <c r="BO102" s="98"/>
      <c r="BP102" s="98"/>
      <c r="BQ102" s="98"/>
      <c r="BR102" s="98"/>
      <c r="BS102" s="98"/>
      <c r="BT102" s="98"/>
      <c r="BU102" s="98"/>
      <c r="BV102" s="98"/>
      <c r="BW102" s="98"/>
      <c r="BX102" s="98"/>
      <c r="BY102" s="98"/>
      <c r="BZ102" s="98"/>
      <c r="CA102" s="98"/>
      <c r="CB102" s="98"/>
      <c r="CC102" s="98"/>
      <c r="CD102" s="98"/>
      <c r="CE102" s="98"/>
      <c r="CF102" s="98"/>
      <c r="CG102" s="98"/>
      <c r="CH102" s="98"/>
      <c r="CI102" s="98"/>
      <c r="CJ102" s="98"/>
      <c r="CK102" s="98"/>
      <c r="CL102" s="98"/>
      <c r="CM102" s="98"/>
      <c r="CN102" s="98"/>
      <c r="CO102" s="98"/>
      <c r="CP102" s="98"/>
      <c r="CQ102" s="98"/>
      <c r="CR102" s="98"/>
      <c r="CS102" s="98"/>
      <c r="CT102" s="98"/>
      <c r="CU102" s="98"/>
      <c r="CV102" s="98"/>
      <c r="CW102" s="98"/>
      <c r="CX102" s="98"/>
      <c r="CY102" s="98"/>
      <c r="CZ102" s="98"/>
      <c r="DA102" s="98"/>
      <c r="DB102" s="98"/>
      <c r="DC102" s="98"/>
      <c r="DD102" s="98"/>
      <c r="DE102" s="98"/>
      <c r="DF102" s="98"/>
      <c r="DG102" s="98"/>
      <c r="DH102" s="98"/>
      <c r="DI102" s="98"/>
      <c r="DJ102" s="98"/>
      <c r="DK102" s="98"/>
      <c r="DL102" s="98"/>
      <c r="DM102" s="98"/>
      <c r="DN102" s="98"/>
      <c r="DO102" s="98"/>
      <c r="DP102" s="98"/>
      <c r="DQ102" s="98"/>
      <c r="DR102" s="98"/>
      <c r="DS102" s="98"/>
      <c r="DT102" s="98"/>
      <c r="DU102" s="98"/>
      <c r="DV102" s="98"/>
      <c r="DW102" s="98"/>
      <c r="DX102" s="98"/>
      <c r="DY102" s="98"/>
      <c r="DZ102" s="98"/>
      <c r="EA102" s="98"/>
      <c r="EB102" s="98"/>
      <c r="EC102" s="98"/>
      <c r="ED102" s="98"/>
      <c r="EE102" s="98"/>
      <c r="EF102" s="98"/>
      <c r="EG102" s="98"/>
      <c r="EH102" s="98"/>
      <c r="EI102" s="98"/>
      <c r="EJ102" s="98"/>
      <c r="EK102" s="98"/>
      <c r="EL102" s="98"/>
      <c r="EM102" s="98"/>
      <c r="EN102" s="98"/>
      <c r="EO102" s="98"/>
      <c r="EP102" s="98"/>
      <c r="EQ102" s="98"/>
      <c r="ER102" s="98"/>
      <c r="ES102" s="98"/>
      <c r="ET102" s="98"/>
      <c r="EU102" s="98"/>
      <c r="EV102" s="98"/>
      <c r="EW102" s="98"/>
      <c r="EX102" s="98"/>
    </row>
    <row r="103" spans="2:154" s="97" customFormat="1" x14ac:dyDescent="0.35">
      <c r="B103" s="104"/>
      <c r="C103" s="104"/>
      <c r="D103" s="104"/>
      <c r="E103" s="104"/>
      <c r="F103" s="105"/>
      <c r="G103" s="106"/>
      <c r="H103" s="104"/>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8"/>
      <c r="BB103" s="98"/>
      <c r="BC103" s="98"/>
      <c r="BD103" s="98"/>
      <c r="BE103" s="98"/>
      <c r="BF103" s="98"/>
      <c r="BG103" s="98"/>
      <c r="BH103" s="98"/>
      <c r="BI103" s="98"/>
      <c r="BJ103" s="98"/>
      <c r="BK103" s="98"/>
      <c r="BL103" s="98"/>
      <c r="BM103" s="98"/>
      <c r="BN103" s="98"/>
      <c r="BO103" s="98"/>
      <c r="BP103" s="98"/>
      <c r="BQ103" s="98"/>
      <c r="BR103" s="98"/>
      <c r="BS103" s="98"/>
      <c r="BT103" s="98"/>
      <c r="BU103" s="98"/>
      <c r="BV103" s="98"/>
      <c r="BW103" s="98"/>
      <c r="BX103" s="98"/>
      <c r="BY103" s="98"/>
      <c r="BZ103" s="98"/>
      <c r="CA103" s="98"/>
      <c r="CB103" s="98"/>
      <c r="CC103" s="98"/>
      <c r="CD103" s="98"/>
      <c r="CE103" s="98"/>
      <c r="CF103" s="98"/>
      <c r="CG103" s="98"/>
      <c r="CH103" s="98"/>
      <c r="CI103" s="98"/>
      <c r="CJ103" s="98"/>
      <c r="CK103" s="98"/>
      <c r="CL103" s="98"/>
      <c r="CM103" s="98"/>
      <c r="CN103" s="98"/>
      <c r="CO103" s="98"/>
      <c r="CP103" s="98"/>
      <c r="CQ103" s="98"/>
      <c r="CR103" s="98"/>
      <c r="CS103" s="98"/>
      <c r="CT103" s="98"/>
      <c r="CU103" s="98"/>
      <c r="CV103" s="98"/>
      <c r="CW103" s="98"/>
      <c r="CX103" s="98"/>
      <c r="CY103" s="98"/>
      <c r="CZ103" s="98"/>
      <c r="DA103" s="98"/>
      <c r="DB103" s="98"/>
      <c r="DC103" s="98"/>
      <c r="DD103" s="98"/>
      <c r="DE103" s="98"/>
      <c r="DF103" s="98"/>
      <c r="DG103" s="98"/>
      <c r="DH103" s="98"/>
      <c r="DI103" s="98"/>
      <c r="DJ103" s="98"/>
      <c r="DK103" s="98"/>
      <c r="DL103" s="98"/>
      <c r="DM103" s="98"/>
      <c r="DN103" s="98"/>
      <c r="DO103" s="98"/>
      <c r="DP103" s="98"/>
      <c r="DQ103" s="98"/>
      <c r="DR103" s="98"/>
      <c r="DS103" s="98"/>
      <c r="DT103" s="98"/>
      <c r="DU103" s="98"/>
      <c r="DV103" s="98"/>
      <c r="DW103" s="98"/>
      <c r="DX103" s="98"/>
      <c r="DY103" s="98"/>
      <c r="DZ103" s="98"/>
      <c r="EA103" s="98"/>
      <c r="EB103" s="98"/>
      <c r="EC103" s="98"/>
      <c r="ED103" s="98"/>
      <c r="EE103" s="98"/>
      <c r="EF103" s="98"/>
      <c r="EG103" s="98"/>
      <c r="EH103" s="98"/>
      <c r="EI103" s="98"/>
      <c r="EJ103" s="98"/>
      <c r="EK103" s="98"/>
      <c r="EL103" s="98"/>
      <c r="EM103" s="98"/>
      <c r="EN103" s="98"/>
      <c r="EO103" s="98"/>
      <c r="EP103" s="98"/>
      <c r="EQ103" s="98"/>
      <c r="ER103" s="98"/>
      <c r="ES103" s="98"/>
      <c r="ET103" s="98"/>
      <c r="EU103" s="98"/>
      <c r="EV103" s="98"/>
      <c r="EW103" s="98"/>
      <c r="EX103" s="98"/>
    </row>
    <row r="104" spans="2:154" s="97" customFormat="1" x14ac:dyDescent="0.35">
      <c r="B104" s="104"/>
      <c r="C104" s="104"/>
      <c r="D104" s="104"/>
      <c r="E104" s="104"/>
      <c r="F104" s="105"/>
      <c r="G104" s="106"/>
      <c r="H104" s="104"/>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8"/>
      <c r="BB104" s="98"/>
      <c r="BC104" s="98"/>
      <c r="BD104" s="98"/>
      <c r="BE104" s="98"/>
      <c r="BF104" s="98"/>
      <c r="BG104" s="98"/>
      <c r="BH104" s="98"/>
      <c r="BI104" s="98"/>
      <c r="BJ104" s="98"/>
      <c r="BK104" s="98"/>
      <c r="BL104" s="98"/>
      <c r="BM104" s="98"/>
      <c r="BN104" s="98"/>
      <c r="BO104" s="98"/>
      <c r="BP104" s="98"/>
      <c r="BQ104" s="98"/>
      <c r="BR104" s="98"/>
      <c r="BS104" s="98"/>
      <c r="BT104" s="98"/>
      <c r="BU104" s="98"/>
      <c r="BV104" s="98"/>
      <c r="BW104" s="98"/>
      <c r="BX104" s="98"/>
      <c r="BY104" s="98"/>
      <c r="BZ104" s="98"/>
      <c r="CA104" s="98"/>
      <c r="CB104" s="98"/>
      <c r="CC104" s="98"/>
      <c r="CD104" s="98"/>
      <c r="CE104" s="98"/>
      <c r="CF104" s="98"/>
      <c r="CG104" s="98"/>
      <c r="CH104" s="98"/>
      <c r="CI104" s="98"/>
      <c r="CJ104" s="98"/>
      <c r="CK104" s="98"/>
      <c r="CL104" s="98"/>
      <c r="CM104" s="98"/>
      <c r="CN104" s="98"/>
      <c r="CO104" s="98"/>
      <c r="CP104" s="98"/>
      <c r="CQ104" s="98"/>
      <c r="CR104" s="98"/>
      <c r="CS104" s="98"/>
      <c r="CT104" s="98"/>
      <c r="CU104" s="98"/>
      <c r="CV104" s="98"/>
      <c r="CW104" s="98"/>
      <c r="CX104" s="98"/>
      <c r="CY104" s="98"/>
      <c r="CZ104" s="98"/>
      <c r="DA104" s="98"/>
      <c r="DB104" s="98"/>
      <c r="DC104" s="98"/>
      <c r="DD104" s="98"/>
      <c r="DE104" s="98"/>
      <c r="DF104" s="98"/>
      <c r="DG104" s="98"/>
      <c r="DH104" s="98"/>
      <c r="DI104" s="98"/>
      <c r="DJ104" s="98"/>
      <c r="DK104" s="98"/>
      <c r="DL104" s="98"/>
      <c r="DM104" s="98"/>
      <c r="DN104" s="98"/>
      <c r="DO104" s="98"/>
      <c r="DP104" s="98"/>
      <c r="DQ104" s="98"/>
      <c r="DR104" s="98"/>
      <c r="DS104" s="98"/>
      <c r="DT104" s="98"/>
      <c r="DU104" s="98"/>
      <c r="DV104" s="98"/>
      <c r="DW104" s="98"/>
      <c r="DX104" s="98"/>
      <c r="DY104" s="98"/>
      <c r="DZ104" s="98"/>
      <c r="EA104" s="98"/>
      <c r="EB104" s="98"/>
      <c r="EC104" s="98"/>
      <c r="ED104" s="98"/>
      <c r="EE104" s="98"/>
      <c r="EF104" s="98"/>
      <c r="EG104" s="98"/>
      <c r="EH104" s="98"/>
      <c r="EI104" s="98"/>
      <c r="EJ104" s="98"/>
      <c r="EK104" s="98"/>
      <c r="EL104" s="98"/>
      <c r="EM104" s="98"/>
      <c r="EN104" s="98"/>
      <c r="EO104" s="98"/>
      <c r="EP104" s="98"/>
      <c r="EQ104" s="98"/>
      <c r="ER104" s="98"/>
      <c r="ES104" s="98"/>
      <c r="ET104" s="98"/>
      <c r="EU104" s="98"/>
      <c r="EV104" s="98"/>
      <c r="EW104" s="98"/>
      <c r="EX104" s="98"/>
    </row>
    <row r="105" spans="2:154" s="97" customFormat="1" x14ac:dyDescent="0.35">
      <c r="B105" s="104"/>
      <c r="C105" s="104"/>
      <c r="D105" s="104"/>
      <c r="E105" s="104"/>
      <c r="F105" s="105"/>
      <c r="G105" s="106"/>
      <c r="H105" s="104"/>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8"/>
      <c r="BB105" s="98"/>
      <c r="BC105" s="98"/>
      <c r="BD105" s="98"/>
      <c r="BE105" s="98"/>
      <c r="BF105" s="98"/>
      <c r="BG105" s="98"/>
      <c r="BH105" s="98"/>
      <c r="BI105" s="98"/>
      <c r="BJ105" s="98"/>
      <c r="BK105" s="98"/>
      <c r="BL105" s="98"/>
      <c r="BM105" s="98"/>
      <c r="BN105" s="98"/>
      <c r="BO105" s="98"/>
      <c r="BP105" s="98"/>
      <c r="BQ105" s="98"/>
      <c r="BR105" s="98"/>
      <c r="BS105" s="98"/>
      <c r="BT105" s="98"/>
      <c r="BU105" s="98"/>
      <c r="BV105" s="98"/>
      <c r="BW105" s="98"/>
      <c r="BX105" s="98"/>
      <c r="BY105" s="98"/>
      <c r="BZ105" s="98"/>
      <c r="CA105" s="98"/>
      <c r="CB105" s="98"/>
      <c r="CC105" s="98"/>
      <c r="CD105" s="98"/>
      <c r="CE105" s="98"/>
      <c r="CF105" s="98"/>
      <c r="CG105" s="98"/>
      <c r="CH105" s="98"/>
      <c r="CI105" s="98"/>
      <c r="CJ105" s="98"/>
      <c r="CK105" s="98"/>
      <c r="CL105" s="98"/>
      <c r="CM105" s="98"/>
      <c r="CN105" s="98"/>
      <c r="CO105" s="98"/>
      <c r="CP105" s="98"/>
      <c r="CQ105" s="98"/>
      <c r="CR105" s="98"/>
      <c r="CS105" s="98"/>
      <c r="CT105" s="98"/>
      <c r="CU105" s="98"/>
      <c r="CV105" s="98"/>
      <c r="CW105" s="98"/>
      <c r="CX105" s="98"/>
      <c r="CY105" s="98"/>
      <c r="CZ105" s="98"/>
      <c r="DA105" s="98"/>
      <c r="DB105" s="98"/>
      <c r="DC105" s="98"/>
      <c r="DD105" s="98"/>
      <c r="DE105" s="98"/>
      <c r="DF105" s="98"/>
      <c r="DG105" s="98"/>
      <c r="DH105" s="98"/>
      <c r="DI105" s="98"/>
      <c r="DJ105" s="98"/>
      <c r="DK105" s="98"/>
      <c r="DL105" s="98"/>
      <c r="DM105" s="98"/>
      <c r="DN105" s="98"/>
      <c r="DO105" s="98"/>
      <c r="DP105" s="98"/>
      <c r="DQ105" s="98"/>
      <c r="DR105" s="98"/>
      <c r="DS105" s="98"/>
      <c r="DT105" s="98"/>
      <c r="DU105" s="98"/>
      <c r="DV105" s="98"/>
      <c r="DW105" s="98"/>
      <c r="DX105" s="98"/>
      <c r="DY105" s="98"/>
      <c r="DZ105" s="98"/>
      <c r="EA105" s="98"/>
      <c r="EB105" s="98"/>
      <c r="EC105" s="98"/>
      <c r="ED105" s="98"/>
      <c r="EE105" s="98"/>
      <c r="EF105" s="98"/>
      <c r="EG105" s="98"/>
      <c r="EH105" s="98"/>
      <c r="EI105" s="98"/>
      <c r="EJ105" s="98"/>
      <c r="EK105" s="98"/>
      <c r="EL105" s="98"/>
      <c r="EM105" s="98"/>
      <c r="EN105" s="98"/>
      <c r="EO105" s="98"/>
      <c r="EP105" s="98"/>
      <c r="EQ105" s="98"/>
      <c r="ER105" s="98"/>
      <c r="ES105" s="98"/>
      <c r="ET105" s="98"/>
      <c r="EU105" s="98"/>
      <c r="EV105" s="98"/>
      <c r="EW105" s="98"/>
      <c r="EX105" s="98"/>
    </row>
    <row r="106" spans="2:154" s="97" customFormat="1" x14ac:dyDescent="0.35">
      <c r="B106" s="104"/>
      <c r="C106" s="104"/>
      <c r="D106" s="104"/>
      <c r="E106" s="104"/>
      <c r="F106" s="105"/>
      <c r="G106" s="106"/>
      <c r="H106" s="104"/>
      <c r="J106" s="98"/>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8"/>
      <c r="BB106" s="98"/>
      <c r="BC106" s="98"/>
      <c r="BD106" s="98"/>
      <c r="BE106" s="98"/>
      <c r="BF106" s="98"/>
      <c r="BG106" s="98"/>
      <c r="BH106" s="98"/>
      <c r="BI106" s="98"/>
      <c r="BJ106" s="98"/>
      <c r="BK106" s="98"/>
      <c r="BL106" s="98"/>
      <c r="BM106" s="98"/>
      <c r="BN106" s="98"/>
      <c r="BO106" s="98"/>
      <c r="BP106" s="98"/>
      <c r="BQ106" s="98"/>
      <c r="BR106" s="98"/>
      <c r="BS106" s="98"/>
      <c r="BT106" s="98"/>
      <c r="BU106" s="98"/>
      <c r="BV106" s="98"/>
      <c r="BW106" s="98"/>
      <c r="BX106" s="98"/>
      <c r="BY106" s="98"/>
      <c r="BZ106" s="98"/>
      <c r="CA106" s="98"/>
      <c r="CB106" s="98"/>
      <c r="CC106" s="98"/>
      <c r="CD106" s="98"/>
      <c r="CE106" s="98"/>
      <c r="CF106" s="98"/>
      <c r="CG106" s="98"/>
      <c r="CH106" s="98"/>
      <c r="CI106" s="98"/>
      <c r="CJ106" s="98"/>
      <c r="CK106" s="98"/>
      <c r="CL106" s="98"/>
      <c r="CM106" s="98"/>
      <c r="CN106" s="98"/>
      <c r="CO106" s="98"/>
      <c r="CP106" s="98"/>
      <c r="CQ106" s="98"/>
      <c r="CR106" s="98"/>
      <c r="CS106" s="98"/>
      <c r="CT106" s="98"/>
      <c r="CU106" s="98"/>
      <c r="CV106" s="98"/>
      <c r="CW106" s="98"/>
      <c r="CX106" s="98"/>
      <c r="CY106" s="98"/>
      <c r="CZ106" s="98"/>
      <c r="DA106" s="98"/>
      <c r="DB106" s="98"/>
      <c r="DC106" s="98"/>
      <c r="DD106" s="98"/>
      <c r="DE106" s="98"/>
      <c r="DF106" s="98"/>
      <c r="DG106" s="98"/>
      <c r="DH106" s="98"/>
      <c r="DI106" s="98"/>
      <c r="DJ106" s="98"/>
      <c r="DK106" s="98"/>
      <c r="DL106" s="98"/>
      <c r="DM106" s="98"/>
      <c r="DN106" s="98"/>
      <c r="DO106" s="98"/>
      <c r="DP106" s="98"/>
      <c r="DQ106" s="98"/>
      <c r="DR106" s="98"/>
      <c r="DS106" s="98"/>
      <c r="DT106" s="98"/>
      <c r="DU106" s="98"/>
      <c r="DV106" s="98"/>
      <c r="DW106" s="98"/>
      <c r="DX106" s="98"/>
      <c r="DY106" s="98"/>
      <c r="DZ106" s="98"/>
      <c r="EA106" s="98"/>
      <c r="EB106" s="98"/>
      <c r="EC106" s="98"/>
      <c r="ED106" s="98"/>
      <c r="EE106" s="98"/>
      <c r="EF106" s="98"/>
      <c r="EG106" s="98"/>
      <c r="EH106" s="98"/>
      <c r="EI106" s="98"/>
      <c r="EJ106" s="98"/>
      <c r="EK106" s="98"/>
      <c r="EL106" s="98"/>
      <c r="EM106" s="98"/>
      <c r="EN106" s="98"/>
      <c r="EO106" s="98"/>
      <c r="EP106" s="98"/>
      <c r="EQ106" s="98"/>
      <c r="ER106" s="98"/>
      <c r="ES106" s="98"/>
      <c r="ET106" s="98"/>
      <c r="EU106" s="98"/>
      <c r="EV106" s="98"/>
      <c r="EW106" s="98"/>
      <c r="EX106" s="98"/>
    </row>
    <row r="107" spans="2:154" s="97" customFormat="1" x14ac:dyDescent="0.35">
      <c r="B107" s="104"/>
      <c r="C107" s="104"/>
      <c r="D107" s="104"/>
      <c r="E107" s="104"/>
      <c r="F107" s="105"/>
      <c r="G107" s="106"/>
      <c r="H107" s="104"/>
      <c r="J107" s="98"/>
      <c r="K107" s="98"/>
      <c r="L107" s="98"/>
      <c r="M107" s="98"/>
      <c r="N107" s="98"/>
      <c r="O107" s="9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8"/>
      <c r="BB107" s="98"/>
      <c r="BC107" s="98"/>
      <c r="BD107" s="98"/>
      <c r="BE107" s="98"/>
      <c r="BF107" s="98"/>
      <c r="BG107" s="98"/>
      <c r="BH107" s="98"/>
      <c r="BI107" s="98"/>
      <c r="BJ107" s="98"/>
      <c r="BK107" s="98"/>
      <c r="BL107" s="98"/>
      <c r="BM107" s="98"/>
      <c r="BN107" s="98"/>
      <c r="BO107" s="98"/>
      <c r="BP107" s="98"/>
      <c r="BQ107" s="98"/>
      <c r="BR107" s="98"/>
      <c r="BS107" s="98"/>
      <c r="BT107" s="98"/>
      <c r="BU107" s="98"/>
      <c r="BV107" s="98"/>
      <c r="BW107" s="98"/>
      <c r="BX107" s="98"/>
      <c r="BY107" s="98"/>
      <c r="BZ107" s="98"/>
      <c r="CA107" s="98"/>
      <c r="CB107" s="98"/>
      <c r="CC107" s="98"/>
      <c r="CD107" s="98"/>
      <c r="CE107" s="98"/>
      <c r="CF107" s="98"/>
      <c r="CG107" s="98"/>
      <c r="CH107" s="98"/>
      <c r="CI107" s="98"/>
      <c r="CJ107" s="98"/>
      <c r="CK107" s="98"/>
      <c r="CL107" s="98"/>
      <c r="CM107" s="98"/>
      <c r="CN107" s="98"/>
      <c r="CO107" s="98"/>
      <c r="CP107" s="98"/>
      <c r="CQ107" s="98"/>
      <c r="CR107" s="98"/>
      <c r="CS107" s="98"/>
      <c r="CT107" s="98"/>
      <c r="CU107" s="98"/>
      <c r="CV107" s="98"/>
      <c r="CW107" s="98"/>
      <c r="CX107" s="98"/>
      <c r="CY107" s="98"/>
      <c r="CZ107" s="98"/>
      <c r="DA107" s="98"/>
      <c r="DB107" s="98"/>
      <c r="DC107" s="98"/>
      <c r="DD107" s="98"/>
      <c r="DE107" s="98"/>
      <c r="DF107" s="98"/>
      <c r="DG107" s="98"/>
      <c r="DH107" s="98"/>
      <c r="DI107" s="98"/>
      <c r="DJ107" s="98"/>
      <c r="DK107" s="98"/>
      <c r="DL107" s="98"/>
      <c r="DM107" s="98"/>
      <c r="DN107" s="98"/>
      <c r="DO107" s="98"/>
      <c r="DP107" s="98"/>
      <c r="DQ107" s="98"/>
      <c r="DR107" s="98"/>
      <c r="DS107" s="98"/>
      <c r="DT107" s="98"/>
      <c r="DU107" s="98"/>
      <c r="DV107" s="98"/>
      <c r="DW107" s="98"/>
      <c r="DX107" s="98"/>
      <c r="DY107" s="98"/>
      <c r="DZ107" s="98"/>
      <c r="EA107" s="98"/>
      <c r="EB107" s="98"/>
      <c r="EC107" s="98"/>
      <c r="ED107" s="98"/>
      <c r="EE107" s="98"/>
      <c r="EF107" s="98"/>
      <c r="EG107" s="98"/>
      <c r="EH107" s="98"/>
      <c r="EI107" s="98"/>
      <c r="EJ107" s="98"/>
      <c r="EK107" s="98"/>
      <c r="EL107" s="98"/>
      <c r="EM107" s="98"/>
      <c r="EN107" s="98"/>
      <c r="EO107" s="98"/>
      <c r="EP107" s="98"/>
      <c r="EQ107" s="98"/>
      <c r="ER107" s="98"/>
      <c r="ES107" s="98"/>
      <c r="ET107" s="98"/>
      <c r="EU107" s="98"/>
      <c r="EV107" s="98"/>
      <c r="EW107" s="98"/>
      <c r="EX107" s="98"/>
    </row>
    <row r="108" spans="2:154" s="97" customFormat="1" x14ac:dyDescent="0.35">
      <c r="B108" s="104"/>
      <c r="C108" s="104"/>
      <c r="D108" s="104"/>
      <c r="E108" s="104"/>
      <c r="F108" s="105"/>
      <c r="G108" s="106"/>
      <c r="H108" s="104"/>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8"/>
      <c r="BB108" s="98"/>
      <c r="BC108" s="98"/>
      <c r="BD108" s="98"/>
      <c r="BE108" s="98"/>
      <c r="BF108" s="98"/>
      <c r="BG108" s="98"/>
      <c r="BH108" s="98"/>
      <c r="BI108" s="98"/>
      <c r="BJ108" s="98"/>
      <c r="BK108" s="98"/>
      <c r="BL108" s="98"/>
      <c r="BM108" s="98"/>
      <c r="BN108" s="98"/>
      <c r="BO108" s="98"/>
      <c r="BP108" s="98"/>
      <c r="BQ108" s="98"/>
      <c r="BR108" s="98"/>
      <c r="BS108" s="98"/>
      <c r="BT108" s="98"/>
      <c r="BU108" s="98"/>
      <c r="BV108" s="98"/>
      <c r="BW108" s="98"/>
      <c r="BX108" s="98"/>
      <c r="BY108" s="98"/>
      <c r="BZ108" s="98"/>
      <c r="CA108" s="98"/>
      <c r="CB108" s="98"/>
      <c r="CC108" s="98"/>
      <c r="CD108" s="98"/>
      <c r="CE108" s="98"/>
      <c r="CF108" s="98"/>
      <c r="CG108" s="98"/>
      <c r="CH108" s="98"/>
      <c r="CI108" s="98"/>
      <c r="CJ108" s="98"/>
      <c r="CK108" s="98"/>
      <c r="CL108" s="98"/>
      <c r="CM108" s="98"/>
      <c r="CN108" s="98"/>
      <c r="CO108" s="98"/>
      <c r="CP108" s="98"/>
      <c r="CQ108" s="98"/>
      <c r="CR108" s="98"/>
      <c r="CS108" s="98"/>
      <c r="CT108" s="98"/>
      <c r="CU108" s="98"/>
      <c r="CV108" s="98"/>
      <c r="CW108" s="98"/>
      <c r="CX108" s="98"/>
      <c r="CY108" s="98"/>
      <c r="CZ108" s="98"/>
      <c r="DA108" s="98"/>
      <c r="DB108" s="98"/>
      <c r="DC108" s="98"/>
      <c r="DD108" s="98"/>
      <c r="DE108" s="98"/>
      <c r="DF108" s="98"/>
      <c r="DG108" s="98"/>
      <c r="DH108" s="98"/>
      <c r="DI108" s="98"/>
      <c r="DJ108" s="98"/>
      <c r="DK108" s="98"/>
      <c r="DL108" s="98"/>
      <c r="DM108" s="98"/>
      <c r="DN108" s="98"/>
      <c r="DO108" s="98"/>
      <c r="DP108" s="98"/>
      <c r="DQ108" s="98"/>
      <c r="DR108" s="98"/>
      <c r="DS108" s="98"/>
      <c r="DT108" s="98"/>
      <c r="DU108" s="98"/>
      <c r="DV108" s="98"/>
      <c r="DW108" s="98"/>
      <c r="DX108" s="98"/>
      <c r="DY108" s="98"/>
      <c r="DZ108" s="98"/>
      <c r="EA108" s="98"/>
      <c r="EB108" s="98"/>
      <c r="EC108" s="98"/>
      <c r="ED108" s="98"/>
      <c r="EE108" s="98"/>
      <c r="EF108" s="98"/>
      <c r="EG108" s="98"/>
      <c r="EH108" s="98"/>
      <c r="EI108" s="98"/>
      <c r="EJ108" s="98"/>
      <c r="EK108" s="98"/>
      <c r="EL108" s="98"/>
      <c r="EM108" s="98"/>
      <c r="EN108" s="98"/>
      <c r="EO108" s="98"/>
      <c r="EP108" s="98"/>
      <c r="EQ108" s="98"/>
      <c r="ER108" s="98"/>
      <c r="ES108" s="98"/>
      <c r="ET108" s="98"/>
      <c r="EU108" s="98"/>
      <c r="EV108" s="98"/>
      <c r="EW108" s="98"/>
      <c r="EX108" s="98"/>
    </row>
    <row r="109" spans="2:154" s="97" customFormat="1" x14ac:dyDescent="0.35">
      <c r="B109" s="104"/>
      <c r="C109" s="104"/>
      <c r="D109" s="104"/>
      <c r="E109" s="104"/>
      <c r="F109" s="105"/>
      <c r="G109" s="106"/>
      <c r="H109" s="104"/>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c r="BC109" s="98"/>
      <c r="BD109" s="98"/>
      <c r="BE109" s="98"/>
      <c r="BF109" s="98"/>
      <c r="BG109" s="98"/>
      <c r="BH109" s="98"/>
      <c r="BI109" s="98"/>
      <c r="BJ109" s="98"/>
      <c r="BK109" s="98"/>
      <c r="BL109" s="98"/>
      <c r="BM109" s="98"/>
      <c r="BN109" s="98"/>
      <c r="BO109" s="98"/>
      <c r="BP109" s="98"/>
      <c r="BQ109" s="98"/>
      <c r="BR109" s="98"/>
      <c r="BS109" s="98"/>
      <c r="BT109" s="98"/>
      <c r="BU109" s="98"/>
      <c r="BV109" s="98"/>
      <c r="BW109" s="98"/>
      <c r="BX109" s="98"/>
      <c r="BY109" s="98"/>
      <c r="BZ109" s="98"/>
      <c r="CA109" s="98"/>
      <c r="CB109" s="98"/>
      <c r="CC109" s="98"/>
      <c r="CD109" s="98"/>
      <c r="CE109" s="98"/>
      <c r="CF109" s="98"/>
      <c r="CG109" s="98"/>
      <c r="CH109" s="98"/>
      <c r="CI109" s="98"/>
      <c r="CJ109" s="98"/>
      <c r="CK109" s="98"/>
      <c r="CL109" s="98"/>
      <c r="CM109" s="98"/>
      <c r="CN109" s="98"/>
      <c r="CO109" s="98"/>
      <c r="CP109" s="98"/>
      <c r="CQ109" s="98"/>
      <c r="CR109" s="98"/>
      <c r="CS109" s="98"/>
      <c r="CT109" s="98"/>
      <c r="CU109" s="98"/>
      <c r="CV109" s="98"/>
      <c r="CW109" s="98"/>
      <c r="CX109" s="98"/>
      <c r="CY109" s="98"/>
      <c r="CZ109" s="98"/>
      <c r="DA109" s="98"/>
      <c r="DB109" s="98"/>
      <c r="DC109" s="98"/>
      <c r="DD109" s="98"/>
      <c r="DE109" s="98"/>
      <c r="DF109" s="98"/>
      <c r="DG109" s="98"/>
      <c r="DH109" s="98"/>
      <c r="DI109" s="98"/>
      <c r="DJ109" s="98"/>
      <c r="DK109" s="98"/>
      <c r="DL109" s="98"/>
      <c r="DM109" s="98"/>
      <c r="DN109" s="98"/>
      <c r="DO109" s="98"/>
      <c r="DP109" s="98"/>
      <c r="DQ109" s="98"/>
      <c r="DR109" s="98"/>
      <c r="DS109" s="98"/>
      <c r="DT109" s="98"/>
      <c r="DU109" s="98"/>
      <c r="DV109" s="98"/>
      <c r="DW109" s="98"/>
      <c r="DX109" s="98"/>
      <c r="DY109" s="98"/>
      <c r="DZ109" s="98"/>
      <c r="EA109" s="98"/>
      <c r="EB109" s="98"/>
      <c r="EC109" s="98"/>
      <c r="ED109" s="98"/>
      <c r="EE109" s="98"/>
      <c r="EF109" s="98"/>
      <c r="EG109" s="98"/>
      <c r="EH109" s="98"/>
      <c r="EI109" s="98"/>
      <c r="EJ109" s="98"/>
      <c r="EK109" s="98"/>
      <c r="EL109" s="98"/>
      <c r="EM109" s="98"/>
      <c r="EN109" s="98"/>
      <c r="EO109" s="98"/>
      <c r="EP109" s="98"/>
      <c r="EQ109" s="98"/>
      <c r="ER109" s="98"/>
      <c r="ES109" s="98"/>
      <c r="ET109" s="98"/>
      <c r="EU109" s="98"/>
      <c r="EV109" s="98"/>
      <c r="EW109" s="98"/>
      <c r="EX109" s="98"/>
    </row>
    <row r="110" spans="2:154" s="97" customFormat="1" x14ac:dyDescent="0.35">
      <c r="B110" s="104"/>
      <c r="C110" s="104"/>
      <c r="D110" s="104"/>
      <c r="E110" s="104"/>
      <c r="F110" s="105"/>
      <c r="G110" s="106"/>
      <c r="H110" s="104"/>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8"/>
      <c r="BB110" s="98"/>
      <c r="BC110" s="98"/>
      <c r="BD110" s="98"/>
      <c r="BE110" s="98"/>
      <c r="BF110" s="98"/>
      <c r="BG110" s="98"/>
      <c r="BH110" s="98"/>
      <c r="BI110" s="98"/>
      <c r="BJ110" s="98"/>
      <c r="BK110" s="98"/>
      <c r="BL110" s="98"/>
      <c r="BM110" s="98"/>
      <c r="BN110" s="98"/>
      <c r="BO110" s="98"/>
      <c r="BP110" s="98"/>
      <c r="BQ110" s="98"/>
      <c r="BR110" s="98"/>
      <c r="BS110" s="98"/>
      <c r="BT110" s="98"/>
      <c r="BU110" s="98"/>
      <c r="BV110" s="98"/>
      <c r="BW110" s="98"/>
      <c r="BX110" s="98"/>
      <c r="BY110" s="98"/>
      <c r="BZ110" s="98"/>
      <c r="CA110" s="98"/>
      <c r="CB110" s="98"/>
      <c r="CC110" s="98"/>
      <c r="CD110" s="98"/>
      <c r="CE110" s="98"/>
      <c r="CF110" s="98"/>
      <c r="CG110" s="98"/>
      <c r="CH110" s="98"/>
      <c r="CI110" s="98"/>
      <c r="CJ110" s="98"/>
      <c r="CK110" s="98"/>
      <c r="CL110" s="98"/>
      <c r="CM110" s="98"/>
      <c r="CN110" s="98"/>
      <c r="CO110" s="98"/>
      <c r="CP110" s="98"/>
      <c r="CQ110" s="98"/>
      <c r="CR110" s="98"/>
      <c r="CS110" s="98"/>
      <c r="CT110" s="98"/>
      <c r="CU110" s="98"/>
      <c r="CV110" s="98"/>
      <c r="CW110" s="98"/>
      <c r="CX110" s="98"/>
      <c r="CY110" s="98"/>
      <c r="CZ110" s="98"/>
      <c r="DA110" s="98"/>
      <c r="DB110" s="98"/>
      <c r="DC110" s="98"/>
      <c r="DD110" s="98"/>
      <c r="DE110" s="98"/>
      <c r="DF110" s="98"/>
      <c r="DG110" s="98"/>
      <c r="DH110" s="98"/>
      <c r="DI110" s="98"/>
      <c r="DJ110" s="98"/>
      <c r="DK110" s="98"/>
      <c r="DL110" s="98"/>
      <c r="DM110" s="98"/>
      <c r="DN110" s="98"/>
      <c r="DO110" s="98"/>
      <c r="DP110" s="98"/>
      <c r="DQ110" s="98"/>
      <c r="DR110" s="98"/>
      <c r="DS110" s="98"/>
      <c r="DT110" s="98"/>
      <c r="DU110" s="98"/>
      <c r="DV110" s="98"/>
      <c r="DW110" s="98"/>
      <c r="DX110" s="98"/>
      <c r="DY110" s="98"/>
      <c r="DZ110" s="98"/>
      <c r="EA110" s="98"/>
      <c r="EB110" s="98"/>
      <c r="EC110" s="98"/>
      <c r="ED110" s="98"/>
      <c r="EE110" s="98"/>
      <c r="EF110" s="98"/>
      <c r="EG110" s="98"/>
      <c r="EH110" s="98"/>
      <c r="EI110" s="98"/>
      <c r="EJ110" s="98"/>
      <c r="EK110" s="98"/>
      <c r="EL110" s="98"/>
      <c r="EM110" s="98"/>
      <c r="EN110" s="98"/>
      <c r="EO110" s="98"/>
      <c r="EP110" s="98"/>
      <c r="EQ110" s="98"/>
      <c r="ER110" s="98"/>
      <c r="ES110" s="98"/>
      <c r="ET110" s="98"/>
      <c r="EU110" s="98"/>
      <c r="EV110" s="98"/>
      <c r="EW110" s="98"/>
      <c r="EX110" s="98"/>
    </row>
    <row r="111" spans="2:154" s="97" customFormat="1" x14ac:dyDescent="0.35">
      <c r="B111" s="104"/>
      <c r="C111" s="104"/>
      <c r="D111" s="104"/>
      <c r="E111" s="104"/>
      <c r="F111" s="105"/>
      <c r="G111" s="106"/>
      <c r="H111" s="104"/>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8"/>
      <c r="BB111" s="98"/>
      <c r="BC111" s="98"/>
      <c r="BD111" s="98"/>
      <c r="BE111" s="98"/>
      <c r="BF111" s="98"/>
      <c r="BG111" s="98"/>
      <c r="BH111" s="98"/>
      <c r="BI111" s="98"/>
      <c r="BJ111" s="98"/>
      <c r="BK111" s="98"/>
      <c r="BL111" s="98"/>
      <c r="BM111" s="98"/>
      <c r="BN111" s="98"/>
      <c r="BO111" s="98"/>
      <c r="BP111" s="98"/>
      <c r="BQ111" s="98"/>
      <c r="BR111" s="98"/>
      <c r="BS111" s="98"/>
      <c r="BT111" s="98"/>
      <c r="BU111" s="98"/>
      <c r="BV111" s="98"/>
      <c r="BW111" s="98"/>
      <c r="BX111" s="98"/>
      <c r="BY111" s="98"/>
      <c r="BZ111" s="98"/>
      <c r="CA111" s="98"/>
      <c r="CB111" s="98"/>
      <c r="CC111" s="98"/>
      <c r="CD111" s="98"/>
      <c r="CE111" s="98"/>
      <c r="CF111" s="98"/>
      <c r="CG111" s="98"/>
      <c r="CH111" s="98"/>
      <c r="CI111" s="98"/>
      <c r="CJ111" s="98"/>
      <c r="CK111" s="98"/>
      <c r="CL111" s="98"/>
      <c r="CM111" s="98"/>
      <c r="CN111" s="98"/>
      <c r="CO111" s="98"/>
      <c r="CP111" s="98"/>
      <c r="CQ111" s="98"/>
      <c r="CR111" s="98"/>
      <c r="CS111" s="98"/>
      <c r="CT111" s="98"/>
      <c r="CU111" s="98"/>
      <c r="CV111" s="98"/>
      <c r="CW111" s="98"/>
      <c r="CX111" s="98"/>
      <c r="CY111" s="98"/>
      <c r="CZ111" s="98"/>
      <c r="DA111" s="98"/>
      <c r="DB111" s="98"/>
      <c r="DC111" s="98"/>
      <c r="DD111" s="98"/>
      <c r="DE111" s="98"/>
      <c r="DF111" s="98"/>
      <c r="DG111" s="98"/>
      <c r="DH111" s="98"/>
      <c r="DI111" s="98"/>
      <c r="DJ111" s="98"/>
      <c r="DK111" s="98"/>
      <c r="DL111" s="98"/>
      <c r="DM111" s="98"/>
      <c r="DN111" s="98"/>
      <c r="DO111" s="98"/>
      <c r="DP111" s="98"/>
      <c r="DQ111" s="98"/>
      <c r="DR111" s="98"/>
      <c r="DS111" s="98"/>
      <c r="DT111" s="98"/>
      <c r="DU111" s="98"/>
      <c r="DV111" s="98"/>
      <c r="DW111" s="98"/>
      <c r="DX111" s="98"/>
      <c r="DY111" s="98"/>
      <c r="DZ111" s="98"/>
      <c r="EA111" s="98"/>
      <c r="EB111" s="98"/>
      <c r="EC111" s="98"/>
      <c r="ED111" s="98"/>
      <c r="EE111" s="98"/>
      <c r="EF111" s="98"/>
      <c r="EG111" s="98"/>
      <c r="EH111" s="98"/>
      <c r="EI111" s="98"/>
      <c r="EJ111" s="98"/>
      <c r="EK111" s="98"/>
      <c r="EL111" s="98"/>
      <c r="EM111" s="98"/>
      <c r="EN111" s="98"/>
      <c r="EO111" s="98"/>
      <c r="EP111" s="98"/>
      <c r="EQ111" s="98"/>
      <c r="ER111" s="98"/>
      <c r="ES111" s="98"/>
      <c r="ET111" s="98"/>
      <c r="EU111" s="98"/>
      <c r="EV111" s="98"/>
      <c r="EW111" s="98"/>
      <c r="EX111" s="98"/>
    </row>
    <row r="112" spans="2:154" s="97" customFormat="1" x14ac:dyDescent="0.35">
      <c r="B112" s="104"/>
      <c r="C112" s="104"/>
      <c r="D112" s="104"/>
      <c r="E112" s="104"/>
      <c r="F112" s="105"/>
      <c r="G112" s="106"/>
      <c r="H112" s="104"/>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c r="BC112" s="98"/>
      <c r="BD112" s="98"/>
      <c r="BE112" s="98"/>
      <c r="BF112" s="98"/>
      <c r="BG112" s="98"/>
      <c r="BH112" s="98"/>
      <c r="BI112" s="98"/>
      <c r="BJ112" s="98"/>
      <c r="BK112" s="98"/>
      <c r="BL112" s="98"/>
      <c r="BM112" s="98"/>
      <c r="BN112" s="98"/>
      <c r="BO112" s="98"/>
      <c r="BP112" s="98"/>
      <c r="BQ112" s="98"/>
      <c r="BR112" s="98"/>
      <c r="BS112" s="98"/>
      <c r="BT112" s="98"/>
      <c r="BU112" s="98"/>
      <c r="BV112" s="98"/>
      <c r="BW112" s="98"/>
      <c r="BX112" s="98"/>
      <c r="BY112" s="98"/>
      <c r="BZ112" s="98"/>
      <c r="CA112" s="98"/>
      <c r="CB112" s="98"/>
      <c r="CC112" s="98"/>
      <c r="CD112" s="98"/>
      <c r="CE112" s="98"/>
      <c r="CF112" s="98"/>
      <c r="CG112" s="98"/>
      <c r="CH112" s="98"/>
      <c r="CI112" s="98"/>
      <c r="CJ112" s="98"/>
      <c r="CK112" s="98"/>
      <c r="CL112" s="98"/>
      <c r="CM112" s="98"/>
      <c r="CN112" s="98"/>
      <c r="CO112" s="98"/>
      <c r="CP112" s="98"/>
      <c r="CQ112" s="98"/>
      <c r="CR112" s="98"/>
      <c r="CS112" s="98"/>
      <c r="CT112" s="98"/>
      <c r="CU112" s="98"/>
      <c r="CV112" s="98"/>
      <c r="CW112" s="98"/>
      <c r="CX112" s="98"/>
      <c r="CY112" s="98"/>
      <c r="CZ112" s="98"/>
      <c r="DA112" s="98"/>
      <c r="DB112" s="98"/>
      <c r="DC112" s="98"/>
      <c r="DD112" s="98"/>
      <c r="DE112" s="98"/>
      <c r="DF112" s="98"/>
      <c r="DG112" s="98"/>
      <c r="DH112" s="98"/>
      <c r="DI112" s="98"/>
      <c r="DJ112" s="98"/>
      <c r="DK112" s="98"/>
      <c r="DL112" s="98"/>
      <c r="DM112" s="98"/>
      <c r="DN112" s="98"/>
      <c r="DO112" s="98"/>
      <c r="DP112" s="98"/>
      <c r="DQ112" s="98"/>
      <c r="DR112" s="98"/>
      <c r="DS112" s="98"/>
      <c r="DT112" s="98"/>
      <c r="DU112" s="98"/>
      <c r="DV112" s="98"/>
      <c r="DW112" s="98"/>
      <c r="DX112" s="98"/>
      <c r="DY112" s="98"/>
      <c r="DZ112" s="98"/>
      <c r="EA112" s="98"/>
      <c r="EB112" s="98"/>
      <c r="EC112" s="98"/>
      <c r="ED112" s="98"/>
      <c r="EE112" s="98"/>
      <c r="EF112" s="98"/>
      <c r="EG112" s="98"/>
      <c r="EH112" s="98"/>
      <c r="EI112" s="98"/>
      <c r="EJ112" s="98"/>
      <c r="EK112" s="98"/>
      <c r="EL112" s="98"/>
      <c r="EM112" s="98"/>
      <c r="EN112" s="98"/>
      <c r="EO112" s="98"/>
      <c r="EP112" s="98"/>
      <c r="EQ112" s="98"/>
      <c r="ER112" s="98"/>
      <c r="ES112" s="98"/>
      <c r="ET112" s="98"/>
      <c r="EU112" s="98"/>
      <c r="EV112" s="98"/>
      <c r="EW112" s="98"/>
      <c r="EX112" s="98"/>
    </row>
    <row r="113" spans="2:154" s="97" customFormat="1" x14ac:dyDescent="0.35">
      <c r="B113" s="104"/>
      <c r="C113" s="104"/>
      <c r="D113" s="104"/>
      <c r="E113" s="104"/>
      <c r="F113" s="105"/>
      <c r="G113" s="106"/>
      <c r="H113" s="104"/>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c r="BC113" s="98"/>
      <c r="BD113" s="98"/>
      <c r="BE113" s="98"/>
      <c r="BF113" s="98"/>
      <c r="BG113" s="98"/>
      <c r="BH113" s="98"/>
      <c r="BI113" s="98"/>
      <c r="BJ113" s="98"/>
      <c r="BK113" s="98"/>
      <c r="BL113" s="98"/>
      <c r="BM113" s="98"/>
      <c r="BN113" s="98"/>
      <c r="BO113" s="98"/>
      <c r="BP113" s="98"/>
      <c r="BQ113" s="98"/>
      <c r="BR113" s="98"/>
      <c r="BS113" s="98"/>
      <c r="BT113" s="98"/>
      <c r="BU113" s="98"/>
      <c r="BV113" s="98"/>
      <c r="BW113" s="98"/>
      <c r="BX113" s="98"/>
      <c r="BY113" s="98"/>
      <c r="BZ113" s="98"/>
      <c r="CA113" s="98"/>
      <c r="CB113" s="98"/>
      <c r="CC113" s="98"/>
      <c r="CD113" s="98"/>
      <c r="CE113" s="98"/>
      <c r="CF113" s="98"/>
      <c r="CG113" s="98"/>
      <c r="CH113" s="98"/>
      <c r="CI113" s="98"/>
      <c r="CJ113" s="98"/>
      <c r="CK113" s="98"/>
      <c r="CL113" s="98"/>
      <c r="CM113" s="98"/>
      <c r="CN113" s="98"/>
      <c r="CO113" s="98"/>
      <c r="CP113" s="98"/>
      <c r="CQ113" s="98"/>
      <c r="CR113" s="98"/>
      <c r="CS113" s="98"/>
      <c r="CT113" s="98"/>
      <c r="CU113" s="98"/>
      <c r="CV113" s="98"/>
      <c r="CW113" s="98"/>
      <c r="CX113" s="98"/>
      <c r="CY113" s="98"/>
      <c r="CZ113" s="98"/>
      <c r="DA113" s="98"/>
      <c r="DB113" s="98"/>
      <c r="DC113" s="98"/>
      <c r="DD113" s="98"/>
      <c r="DE113" s="98"/>
      <c r="DF113" s="98"/>
      <c r="DG113" s="98"/>
      <c r="DH113" s="98"/>
      <c r="DI113" s="98"/>
      <c r="DJ113" s="98"/>
      <c r="DK113" s="98"/>
      <c r="DL113" s="98"/>
      <c r="DM113" s="98"/>
      <c r="DN113" s="98"/>
      <c r="DO113" s="98"/>
      <c r="DP113" s="98"/>
      <c r="DQ113" s="98"/>
      <c r="DR113" s="98"/>
      <c r="DS113" s="98"/>
      <c r="DT113" s="98"/>
      <c r="DU113" s="98"/>
      <c r="DV113" s="98"/>
      <c r="DW113" s="98"/>
      <c r="DX113" s="98"/>
      <c r="DY113" s="98"/>
      <c r="DZ113" s="98"/>
      <c r="EA113" s="98"/>
      <c r="EB113" s="98"/>
      <c r="EC113" s="98"/>
      <c r="ED113" s="98"/>
      <c r="EE113" s="98"/>
      <c r="EF113" s="98"/>
      <c r="EG113" s="98"/>
      <c r="EH113" s="98"/>
      <c r="EI113" s="98"/>
      <c r="EJ113" s="98"/>
      <c r="EK113" s="98"/>
      <c r="EL113" s="98"/>
      <c r="EM113" s="98"/>
      <c r="EN113" s="98"/>
      <c r="EO113" s="98"/>
      <c r="EP113" s="98"/>
      <c r="EQ113" s="98"/>
      <c r="ER113" s="98"/>
      <c r="ES113" s="98"/>
      <c r="ET113" s="98"/>
      <c r="EU113" s="98"/>
      <c r="EV113" s="98"/>
      <c r="EW113" s="98"/>
      <c r="EX113" s="98"/>
    </row>
    <row r="114" spans="2:154" s="97" customFormat="1" x14ac:dyDescent="0.35">
      <c r="B114" s="104"/>
      <c r="C114" s="104"/>
      <c r="D114" s="104"/>
      <c r="E114" s="104"/>
      <c r="F114" s="105"/>
      <c r="G114" s="106"/>
      <c r="H114" s="104"/>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8"/>
      <c r="BB114" s="98"/>
      <c r="BC114" s="98"/>
      <c r="BD114" s="98"/>
      <c r="BE114" s="98"/>
      <c r="BF114" s="98"/>
      <c r="BG114" s="98"/>
      <c r="BH114" s="98"/>
      <c r="BI114" s="98"/>
      <c r="BJ114" s="98"/>
      <c r="BK114" s="98"/>
      <c r="BL114" s="98"/>
      <c r="BM114" s="98"/>
      <c r="BN114" s="98"/>
      <c r="BO114" s="98"/>
      <c r="BP114" s="98"/>
      <c r="BQ114" s="98"/>
      <c r="BR114" s="98"/>
      <c r="BS114" s="98"/>
      <c r="BT114" s="98"/>
      <c r="BU114" s="98"/>
      <c r="BV114" s="98"/>
      <c r="BW114" s="98"/>
      <c r="BX114" s="98"/>
      <c r="BY114" s="98"/>
      <c r="BZ114" s="98"/>
      <c r="CA114" s="98"/>
      <c r="CB114" s="98"/>
      <c r="CC114" s="98"/>
      <c r="CD114" s="98"/>
      <c r="CE114" s="98"/>
      <c r="CF114" s="98"/>
      <c r="CG114" s="98"/>
      <c r="CH114" s="98"/>
      <c r="CI114" s="98"/>
      <c r="CJ114" s="98"/>
      <c r="CK114" s="98"/>
      <c r="CL114" s="98"/>
      <c r="CM114" s="98"/>
      <c r="CN114" s="98"/>
      <c r="CO114" s="98"/>
      <c r="CP114" s="98"/>
      <c r="CQ114" s="98"/>
      <c r="CR114" s="98"/>
      <c r="CS114" s="98"/>
      <c r="CT114" s="98"/>
      <c r="CU114" s="98"/>
      <c r="CV114" s="98"/>
      <c r="CW114" s="98"/>
      <c r="CX114" s="98"/>
      <c r="CY114" s="98"/>
      <c r="CZ114" s="98"/>
      <c r="DA114" s="98"/>
      <c r="DB114" s="98"/>
      <c r="DC114" s="98"/>
      <c r="DD114" s="98"/>
      <c r="DE114" s="98"/>
      <c r="DF114" s="98"/>
      <c r="DG114" s="98"/>
      <c r="DH114" s="98"/>
      <c r="DI114" s="98"/>
      <c r="DJ114" s="98"/>
      <c r="DK114" s="98"/>
      <c r="DL114" s="98"/>
      <c r="DM114" s="98"/>
      <c r="DN114" s="98"/>
      <c r="DO114" s="98"/>
      <c r="DP114" s="98"/>
      <c r="DQ114" s="98"/>
      <c r="DR114" s="98"/>
      <c r="DS114" s="98"/>
      <c r="DT114" s="98"/>
      <c r="DU114" s="98"/>
      <c r="DV114" s="98"/>
      <c r="DW114" s="98"/>
      <c r="DX114" s="98"/>
      <c r="DY114" s="98"/>
      <c r="DZ114" s="98"/>
      <c r="EA114" s="98"/>
      <c r="EB114" s="98"/>
      <c r="EC114" s="98"/>
      <c r="ED114" s="98"/>
      <c r="EE114" s="98"/>
      <c r="EF114" s="98"/>
      <c r="EG114" s="98"/>
      <c r="EH114" s="98"/>
      <c r="EI114" s="98"/>
      <c r="EJ114" s="98"/>
      <c r="EK114" s="98"/>
      <c r="EL114" s="98"/>
      <c r="EM114" s="98"/>
      <c r="EN114" s="98"/>
      <c r="EO114" s="98"/>
      <c r="EP114" s="98"/>
      <c r="EQ114" s="98"/>
      <c r="ER114" s="98"/>
      <c r="ES114" s="98"/>
      <c r="ET114" s="98"/>
      <c r="EU114" s="98"/>
      <c r="EV114" s="98"/>
      <c r="EW114" s="98"/>
      <c r="EX114" s="98"/>
    </row>
    <row r="115" spans="2:154" s="97" customFormat="1" x14ac:dyDescent="0.35">
      <c r="B115" s="104"/>
      <c r="C115" s="104"/>
      <c r="D115" s="104"/>
      <c r="E115" s="104"/>
      <c r="F115" s="105"/>
      <c r="G115" s="106"/>
      <c r="H115" s="104"/>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8"/>
      <c r="BB115" s="98"/>
      <c r="BC115" s="98"/>
      <c r="BD115" s="98"/>
      <c r="BE115" s="98"/>
      <c r="BF115" s="98"/>
      <c r="BG115" s="98"/>
      <c r="BH115" s="98"/>
      <c r="BI115" s="98"/>
      <c r="BJ115" s="98"/>
      <c r="BK115" s="98"/>
      <c r="BL115" s="98"/>
      <c r="BM115" s="98"/>
      <c r="BN115" s="98"/>
      <c r="BO115" s="98"/>
      <c r="BP115" s="98"/>
      <c r="BQ115" s="98"/>
      <c r="BR115" s="98"/>
      <c r="BS115" s="98"/>
      <c r="BT115" s="98"/>
      <c r="BU115" s="98"/>
      <c r="BV115" s="98"/>
      <c r="BW115" s="98"/>
      <c r="BX115" s="98"/>
      <c r="BY115" s="98"/>
      <c r="BZ115" s="98"/>
      <c r="CA115" s="98"/>
      <c r="CB115" s="98"/>
      <c r="CC115" s="98"/>
      <c r="CD115" s="98"/>
      <c r="CE115" s="98"/>
      <c r="CF115" s="98"/>
      <c r="CG115" s="98"/>
      <c r="CH115" s="98"/>
      <c r="CI115" s="98"/>
      <c r="CJ115" s="98"/>
      <c r="CK115" s="98"/>
      <c r="CL115" s="98"/>
      <c r="CM115" s="98"/>
      <c r="CN115" s="98"/>
      <c r="CO115" s="98"/>
      <c r="CP115" s="98"/>
      <c r="CQ115" s="98"/>
      <c r="CR115" s="98"/>
      <c r="CS115" s="98"/>
      <c r="CT115" s="98"/>
      <c r="CU115" s="98"/>
      <c r="CV115" s="98"/>
      <c r="CW115" s="98"/>
      <c r="CX115" s="98"/>
      <c r="CY115" s="98"/>
      <c r="CZ115" s="98"/>
      <c r="DA115" s="98"/>
      <c r="DB115" s="98"/>
      <c r="DC115" s="98"/>
      <c r="DD115" s="98"/>
      <c r="DE115" s="98"/>
      <c r="DF115" s="98"/>
      <c r="DG115" s="98"/>
      <c r="DH115" s="98"/>
      <c r="DI115" s="98"/>
      <c r="DJ115" s="98"/>
      <c r="DK115" s="98"/>
      <c r="DL115" s="98"/>
      <c r="DM115" s="98"/>
      <c r="DN115" s="98"/>
      <c r="DO115" s="98"/>
      <c r="DP115" s="98"/>
      <c r="DQ115" s="98"/>
      <c r="DR115" s="98"/>
      <c r="DS115" s="98"/>
      <c r="DT115" s="98"/>
      <c r="DU115" s="98"/>
      <c r="DV115" s="98"/>
      <c r="DW115" s="98"/>
      <c r="DX115" s="98"/>
      <c r="DY115" s="98"/>
      <c r="DZ115" s="98"/>
      <c r="EA115" s="98"/>
      <c r="EB115" s="98"/>
      <c r="EC115" s="98"/>
      <c r="ED115" s="98"/>
      <c r="EE115" s="98"/>
      <c r="EF115" s="98"/>
      <c r="EG115" s="98"/>
      <c r="EH115" s="98"/>
      <c r="EI115" s="98"/>
      <c r="EJ115" s="98"/>
      <c r="EK115" s="98"/>
      <c r="EL115" s="98"/>
      <c r="EM115" s="98"/>
      <c r="EN115" s="98"/>
      <c r="EO115" s="98"/>
      <c r="EP115" s="98"/>
      <c r="EQ115" s="98"/>
      <c r="ER115" s="98"/>
      <c r="ES115" s="98"/>
      <c r="ET115" s="98"/>
      <c r="EU115" s="98"/>
      <c r="EV115" s="98"/>
      <c r="EW115" s="98"/>
      <c r="EX115" s="98"/>
    </row>
    <row r="116" spans="2:154" s="97" customFormat="1" x14ac:dyDescent="0.35">
      <c r="B116" s="104"/>
      <c r="C116" s="104"/>
      <c r="D116" s="104"/>
      <c r="E116" s="104"/>
      <c r="F116" s="105"/>
      <c r="G116" s="106"/>
      <c r="H116" s="104"/>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98"/>
      <c r="BG116" s="98"/>
      <c r="BH116" s="98"/>
      <c r="BI116" s="98"/>
      <c r="BJ116" s="98"/>
      <c r="BK116" s="98"/>
      <c r="BL116" s="98"/>
      <c r="BM116" s="98"/>
      <c r="BN116" s="98"/>
      <c r="BO116" s="98"/>
      <c r="BP116" s="98"/>
      <c r="BQ116" s="98"/>
      <c r="BR116" s="98"/>
      <c r="BS116" s="98"/>
      <c r="BT116" s="98"/>
      <c r="BU116" s="98"/>
      <c r="BV116" s="98"/>
      <c r="BW116" s="98"/>
      <c r="BX116" s="98"/>
      <c r="BY116" s="98"/>
      <c r="BZ116" s="98"/>
      <c r="CA116" s="98"/>
      <c r="CB116" s="98"/>
      <c r="CC116" s="98"/>
      <c r="CD116" s="98"/>
      <c r="CE116" s="98"/>
      <c r="CF116" s="98"/>
      <c r="CG116" s="98"/>
      <c r="CH116" s="98"/>
      <c r="CI116" s="98"/>
      <c r="CJ116" s="98"/>
      <c r="CK116" s="98"/>
      <c r="CL116" s="98"/>
      <c r="CM116" s="98"/>
      <c r="CN116" s="98"/>
      <c r="CO116" s="98"/>
      <c r="CP116" s="98"/>
      <c r="CQ116" s="98"/>
      <c r="CR116" s="98"/>
      <c r="CS116" s="98"/>
      <c r="CT116" s="98"/>
      <c r="CU116" s="98"/>
      <c r="CV116" s="98"/>
      <c r="CW116" s="98"/>
      <c r="CX116" s="98"/>
      <c r="CY116" s="98"/>
      <c r="CZ116" s="98"/>
      <c r="DA116" s="98"/>
      <c r="DB116" s="98"/>
      <c r="DC116" s="98"/>
      <c r="DD116" s="98"/>
      <c r="DE116" s="98"/>
      <c r="DF116" s="98"/>
      <c r="DG116" s="98"/>
      <c r="DH116" s="98"/>
      <c r="DI116" s="98"/>
      <c r="DJ116" s="98"/>
      <c r="DK116" s="98"/>
      <c r="DL116" s="98"/>
      <c r="DM116" s="98"/>
      <c r="DN116" s="98"/>
      <c r="DO116" s="98"/>
      <c r="DP116" s="98"/>
      <c r="DQ116" s="98"/>
      <c r="DR116" s="98"/>
      <c r="DS116" s="98"/>
      <c r="DT116" s="98"/>
      <c r="DU116" s="98"/>
      <c r="DV116" s="98"/>
      <c r="DW116" s="98"/>
      <c r="DX116" s="98"/>
      <c r="DY116" s="98"/>
      <c r="DZ116" s="98"/>
      <c r="EA116" s="98"/>
      <c r="EB116" s="98"/>
      <c r="EC116" s="98"/>
      <c r="ED116" s="98"/>
      <c r="EE116" s="98"/>
      <c r="EF116" s="98"/>
      <c r="EG116" s="98"/>
      <c r="EH116" s="98"/>
      <c r="EI116" s="98"/>
      <c r="EJ116" s="98"/>
      <c r="EK116" s="98"/>
      <c r="EL116" s="98"/>
      <c r="EM116" s="98"/>
      <c r="EN116" s="98"/>
      <c r="EO116" s="98"/>
      <c r="EP116" s="98"/>
      <c r="EQ116" s="98"/>
      <c r="ER116" s="98"/>
      <c r="ES116" s="98"/>
      <c r="ET116" s="98"/>
      <c r="EU116" s="98"/>
      <c r="EV116" s="98"/>
      <c r="EW116" s="98"/>
      <c r="EX116" s="98"/>
    </row>
    <row r="117" spans="2:154" s="97" customFormat="1" x14ac:dyDescent="0.35">
      <c r="B117" s="104"/>
      <c r="C117" s="104"/>
      <c r="D117" s="104"/>
      <c r="E117" s="104"/>
      <c r="F117" s="105"/>
      <c r="G117" s="106"/>
      <c r="H117" s="104"/>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8"/>
      <c r="BB117" s="98"/>
      <c r="BC117" s="98"/>
      <c r="BD117" s="98"/>
      <c r="BE117" s="98"/>
      <c r="BF117" s="98"/>
      <c r="BG117" s="98"/>
      <c r="BH117" s="98"/>
      <c r="BI117" s="98"/>
      <c r="BJ117" s="98"/>
      <c r="BK117" s="98"/>
      <c r="BL117" s="98"/>
      <c r="BM117" s="98"/>
      <c r="BN117" s="98"/>
      <c r="BO117" s="98"/>
      <c r="BP117" s="98"/>
      <c r="BQ117" s="98"/>
      <c r="BR117" s="98"/>
      <c r="BS117" s="98"/>
      <c r="BT117" s="98"/>
      <c r="BU117" s="98"/>
      <c r="BV117" s="98"/>
      <c r="BW117" s="98"/>
      <c r="BX117" s="98"/>
      <c r="BY117" s="98"/>
      <c r="BZ117" s="98"/>
      <c r="CA117" s="98"/>
      <c r="CB117" s="98"/>
      <c r="CC117" s="98"/>
      <c r="CD117" s="98"/>
      <c r="CE117" s="98"/>
      <c r="CF117" s="98"/>
      <c r="CG117" s="98"/>
      <c r="CH117" s="98"/>
      <c r="CI117" s="98"/>
      <c r="CJ117" s="98"/>
      <c r="CK117" s="98"/>
      <c r="CL117" s="98"/>
      <c r="CM117" s="98"/>
      <c r="CN117" s="98"/>
      <c r="CO117" s="98"/>
      <c r="CP117" s="98"/>
      <c r="CQ117" s="98"/>
      <c r="CR117" s="98"/>
      <c r="CS117" s="98"/>
      <c r="CT117" s="98"/>
      <c r="CU117" s="98"/>
      <c r="CV117" s="98"/>
      <c r="CW117" s="98"/>
      <c r="CX117" s="98"/>
      <c r="CY117" s="98"/>
      <c r="CZ117" s="98"/>
      <c r="DA117" s="98"/>
      <c r="DB117" s="98"/>
      <c r="DC117" s="98"/>
      <c r="DD117" s="98"/>
      <c r="DE117" s="98"/>
      <c r="DF117" s="98"/>
      <c r="DG117" s="98"/>
      <c r="DH117" s="98"/>
      <c r="DI117" s="98"/>
      <c r="DJ117" s="98"/>
      <c r="DK117" s="98"/>
      <c r="DL117" s="98"/>
      <c r="DM117" s="98"/>
      <c r="DN117" s="98"/>
      <c r="DO117" s="98"/>
      <c r="DP117" s="98"/>
      <c r="DQ117" s="98"/>
      <c r="DR117" s="98"/>
      <c r="DS117" s="98"/>
      <c r="DT117" s="98"/>
      <c r="DU117" s="98"/>
      <c r="DV117" s="98"/>
      <c r="DW117" s="98"/>
      <c r="DX117" s="98"/>
      <c r="DY117" s="98"/>
      <c r="DZ117" s="98"/>
      <c r="EA117" s="98"/>
      <c r="EB117" s="98"/>
      <c r="EC117" s="98"/>
      <c r="ED117" s="98"/>
      <c r="EE117" s="98"/>
      <c r="EF117" s="98"/>
      <c r="EG117" s="98"/>
      <c r="EH117" s="98"/>
      <c r="EI117" s="98"/>
      <c r="EJ117" s="98"/>
      <c r="EK117" s="98"/>
      <c r="EL117" s="98"/>
      <c r="EM117" s="98"/>
      <c r="EN117" s="98"/>
      <c r="EO117" s="98"/>
      <c r="EP117" s="98"/>
      <c r="EQ117" s="98"/>
      <c r="ER117" s="98"/>
      <c r="ES117" s="98"/>
      <c r="ET117" s="98"/>
      <c r="EU117" s="98"/>
      <c r="EV117" s="98"/>
      <c r="EW117" s="98"/>
      <c r="EX117" s="98"/>
    </row>
    <row r="118" spans="2:154" s="97" customFormat="1" x14ac:dyDescent="0.35">
      <c r="B118" s="104"/>
      <c r="C118" s="104"/>
      <c r="D118" s="104"/>
      <c r="E118" s="104"/>
      <c r="F118" s="105"/>
      <c r="G118" s="106"/>
      <c r="H118" s="104"/>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8"/>
      <c r="BB118" s="98"/>
      <c r="BC118" s="98"/>
      <c r="BD118" s="98"/>
      <c r="BE118" s="98"/>
      <c r="BF118" s="98"/>
      <c r="BG118" s="98"/>
      <c r="BH118" s="98"/>
      <c r="BI118" s="98"/>
      <c r="BJ118" s="98"/>
      <c r="BK118" s="98"/>
      <c r="BL118" s="98"/>
      <c r="BM118" s="98"/>
      <c r="BN118" s="98"/>
      <c r="BO118" s="98"/>
      <c r="BP118" s="98"/>
      <c r="BQ118" s="98"/>
      <c r="BR118" s="98"/>
      <c r="BS118" s="98"/>
      <c r="BT118" s="98"/>
      <c r="BU118" s="98"/>
      <c r="BV118" s="98"/>
      <c r="BW118" s="98"/>
      <c r="BX118" s="98"/>
      <c r="BY118" s="98"/>
      <c r="BZ118" s="98"/>
      <c r="CA118" s="98"/>
      <c r="CB118" s="98"/>
      <c r="CC118" s="98"/>
      <c r="CD118" s="98"/>
      <c r="CE118" s="98"/>
      <c r="CF118" s="98"/>
      <c r="CG118" s="98"/>
      <c r="CH118" s="98"/>
      <c r="CI118" s="98"/>
      <c r="CJ118" s="98"/>
      <c r="CK118" s="98"/>
      <c r="CL118" s="98"/>
      <c r="CM118" s="98"/>
      <c r="CN118" s="98"/>
      <c r="CO118" s="98"/>
      <c r="CP118" s="98"/>
      <c r="CQ118" s="98"/>
      <c r="CR118" s="98"/>
      <c r="CS118" s="98"/>
      <c r="CT118" s="98"/>
      <c r="CU118" s="98"/>
      <c r="CV118" s="98"/>
      <c r="CW118" s="98"/>
      <c r="CX118" s="98"/>
      <c r="CY118" s="98"/>
      <c r="CZ118" s="98"/>
      <c r="DA118" s="98"/>
      <c r="DB118" s="98"/>
      <c r="DC118" s="98"/>
      <c r="DD118" s="98"/>
      <c r="DE118" s="98"/>
      <c r="DF118" s="98"/>
      <c r="DG118" s="98"/>
      <c r="DH118" s="98"/>
      <c r="DI118" s="98"/>
      <c r="DJ118" s="98"/>
      <c r="DK118" s="98"/>
      <c r="DL118" s="98"/>
      <c r="DM118" s="98"/>
      <c r="DN118" s="98"/>
      <c r="DO118" s="98"/>
      <c r="DP118" s="98"/>
      <c r="DQ118" s="98"/>
      <c r="DR118" s="98"/>
      <c r="DS118" s="98"/>
      <c r="DT118" s="98"/>
      <c r="DU118" s="98"/>
      <c r="DV118" s="98"/>
      <c r="DW118" s="98"/>
      <c r="DX118" s="98"/>
      <c r="DY118" s="98"/>
      <c r="DZ118" s="98"/>
      <c r="EA118" s="98"/>
      <c r="EB118" s="98"/>
      <c r="EC118" s="98"/>
      <c r="ED118" s="98"/>
      <c r="EE118" s="98"/>
      <c r="EF118" s="98"/>
      <c r="EG118" s="98"/>
      <c r="EH118" s="98"/>
      <c r="EI118" s="98"/>
      <c r="EJ118" s="98"/>
      <c r="EK118" s="98"/>
      <c r="EL118" s="98"/>
      <c r="EM118" s="98"/>
      <c r="EN118" s="98"/>
      <c r="EO118" s="98"/>
      <c r="EP118" s="98"/>
      <c r="EQ118" s="98"/>
      <c r="ER118" s="98"/>
      <c r="ES118" s="98"/>
      <c r="ET118" s="98"/>
      <c r="EU118" s="98"/>
      <c r="EV118" s="98"/>
      <c r="EW118" s="98"/>
      <c r="EX118" s="98"/>
    </row>
    <row r="119" spans="2:154" s="97" customFormat="1" x14ac:dyDescent="0.35">
      <c r="B119" s="104"/>
      <c r="C119" s="104"/>
      <c r="D119" s="104"/>
      <c r="E119" s="104"/>
      <c r="F119" s="105"/>
      <c r="G119" s="106"/>
      <c r="H119" s="104"/>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c r="AS119" s="98"/>
      <c r="AT119" s="98"/>
      <c r="AU119" s="98"/>
      <c r="AV119" s="98"/>
      <c r="AW119" s="98"/>
      <c r="AX119" s="98"/>
      <c r="AY119" s="98"/>
      <c r="AZ119" s="98"/>
      <c r="BA119" s="98"/>
      <c r="BB119" s="98"/>
      <c r="BC119" s="98"/>
      <c r="BD119" s="98"/>
      <c r="BE119" s="98"/>
      <c r="BF119" s="98"/>
      <c r="BG119" s="98"/>
      <c r="BH119" s="98"/>
      <c r="BI119" s="98"/>
      <c r="BJ119" s="98"/>
      <c r="BK119" s="98"/>
      <c r="BL119" s="98"/>
      <c r="BM119" s="98"/>
      <c r="BN119" s="98"/>
      <c r="BO119" s="98"/>
      <c r="BP119" s="98"/>
      <c r="BQ119" s="98"/>
      <c r="BR119" s="98"/>
      <c r="BS119" s="98"/>
      <c r="BT119" s="98"/>
      <c r="BU119" s="98"/>
      <c r="BV119" s="98"/>
      <c r="BW119" s="98"/>
      <c r="BX119" s="98"/>
      <c r="BY119" s="98"/>
      <c r="BZ119" s="98"/>
      <c r="CA119" s="98"/>
      <c r="CB119" s="98"/>
      <c r="CC119" s="98"/>
      <c r="CD119" s="98"/>
      <c r="CE119" s="98"/>
      <c r="CF119" s="98"/>
      <c r="CG119" s="98"/>
      <c r="CH119" s="98"/>
      <c r="CI119" s="98"/>
      <c r="CJ119" s="98"/>
      <c r="CK119" s="98"/>
      <c r="CL119" s="98"/>
      <c r="CM119" s="98"/>
      <c r="CN119" s="98"/>
      <c r="CO119" s="98"/>
      <c r="CP119" s="98"/>
      <c r="CQ119" s="98"/>
      <c r="CR119" s="98"/>
      <c r="CS119" s="98"/>
      <c r="CT119" s="98"/>
      <c r="CU119" s="98"/>
      <c r="CV119" s="98"/>
      <c r="CW119" s="98"/>
      <c r="CX119" s="98"/>
      <c r="CY119" s="98"/>
      <c r="CZ119" s="98"/>
      <c r="DA119" s="98"/>
      <c r="DB119" s="98"/>
      <c r="DC119" s="98"/>
      <c r="DD119" s="98"/>
      <c r="DE119" s="98"/>
      <c r="DF119" s="98"/>
      <c r="DG119" s="98"/>
      <c r="DH119" s="98"/>
      <c r="DI119" s="98"/>
      <c r="DJ119" s="98"/>
      <c r="DK119" s="98"/>
      <c r="DL119" s="98"/>
      <c r="DM119" s="98"/>
      <c r="DN119" s="98"/>
      <c r="DO119" s="98"/>
      <c r="DP119" s="98"/>
      <c r="DQ119" s="98"/>
      <c r="DR119" s="98"/>
      <c r="DS119" s="98"/>
      <c r="DT119" s="98"/>
      <c r="DU119" s="98"/>
      <c r="DV119" s="98"/>
      <c r="DW119" s="98"/>
      <c r="DX119" s="98"/>
      <c r="DY119" s="98"/>
      <c r="DZ119" s="98"/>
      <c r="EA119" s="98"/>
      <c r="EB119" s="98"/>
      <c r="EC119" s="98"/>
      <c r="ED119" s="98"/>
      <c r="EE119" s="98"/>
      <c r="EF119" s="98"/>
      <c r="EG119" s="98"/>
      <c r="EH119" s="98"/>
      <c r="EI119" s="98"/>
      <c r="EJ119" s="98"/>
      <c r="EK119" s="98"/>
      <c r="EL119" s="98"/>
      <c r="EM119" s="98"/>
      <c r="EN119" s="98"/>
      <c r="EO119" s="98"/>
      <c r="EP119" s="98"/>
      <c r="EQ119" s="98"/>
      <c r="ER119" s="98"/>
      <c r="ES119" s="98"/>
      <c r="ET119" s="98"/>
      <c r="EU119" s="98"/>
      <c r="EV119" s="98"/>
      <c r="EW119" s="98"/>
      <c r="EX119" s="98"/>
    </row>
    <row r="120" spans="2:154" s="97" customFormat="1" x14ac:dyDescent="0.35">
      <c r="B120" s="104"/>
      <c r="C120" s="104"/>
      <c r="D120" s="104"/>
      <c r="E120" s="104"/>
      <c r="F120" s="105"/>
      <c r="G120" s="106"/>
      <c r="H120" s="104"/>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c r="AP120" s="98"/>
      <c r="AQ120" s="98"/>
      <c r="AR120" s="98"/>
      <c r="AS120" s="98"/>
      <c r="AT120" s="98"/>
      <c r="AU120" s="98"/>
      <c r="AV120" s="98"/>
      <c r="AW120" s="98"/>
      <c r="AX120" s="98"/>
      <c r="AY120" s="98"/>
      <c r="AZ120" s="98"/>
      <c r="BA120" s="98"/>
      <c r="BB120" s="98"/>
      <c r="BC120" s="98"/>
      <c r="BD120" s="98"/>
      <c r="BE120" s="98"/>
      <c r="BF120" s="98"/>
      <c r="BG120" s="98"/>
      <c r="BH120" s="98"/>
      <c r="BI120" s="98"/>
      <c r="BJ120" s="98"/>
      <c r="BK120" s="98"/>
      <c r="BL120" s="98"/>
      <c r="BM120" s="98"/>
      <c r="BN120" s="98"/>
      <c r="BO120" s="98"/>
      <c r="BP120" s="98"/>
      <c r="BQ120" s="98"/>
      <c r="BR120" s="98"/>
      <c r="BS120" s="98"/>
      <c r="BT120" s="98"/>
      <c r="BU120" s="98"/>
      <c r="BV120" s="98"/>
      <c r="BW120" s="98"/>
      <c r="BX120" s="98"/>
      <c r="BY120" s="98"/>
      <c r="BZ120" s="98"/>
      <c r="CA120" s="98"/>
      <c r="CB120" s="98"/>
      <c r="CC120" s="98"/>
      <c r="CD120" s="98"/>
      <c r="CE120" s="98"/>
      <c r="CF120" s="98"/>
      <c r="CG120" s="98"/>
      <c r="CH120" s="98"/>
      <c r="CI120" s="98"/>
      <c r="CJ120" s="98"/>
      <c r="CK120" s="98"/>
      <c r="CL120" s="98"/>
      <c r="CM120" s="98"/>
      <c r="CN120" s="98"/>
      <c r="CO120" s="98"/>
      <c r="CP120" s="98"/>
      <c r="CQ120" s="98"/>
      <c r="CR120" s="98"/>
      <c r="CS120" s="98"/>
      <c r="CT120" s="98"/>
      <c r="CU120" s="98"/>
      <c r="CV120" s="98"/>
      <c r="CW120" s="98"/>
      <c r="CX120" s="98"/>
      <c r="CY120" s="98"/>
      <c r="CZ120" s="98"/>
      <c r="DA120" s="98"/>
      <c r="DB120" s="98"/>
      <c r="DC120" s="98"/>
      <c r="DD120" s="98"/>
      <c r="DE120" s="98"/>
      <c r="DF120" s="98"/>
      <c r="DG120" s="98"/>
      <c r="DH120" s="98"/>
      <c r="DI120" s="98"/>
      <c r="DJ120" s="98"/>
      <c r="DK120" s="98"/>
      <c r="DL120" s="98"/>
      <c r="DM120" s="98"/>
      <c r="DN120" s="98"/>
      <c r="DO120" s="98"/>
      <c r="DP120" s="98"/>
      <c r="DQ120" s="98"/>
      <c r="DR120" s="98"/>
      <c r="DS120" s="98"/>
      <c r="DT120" s="98"/>
      <c r="DU120" s="98"/>
      <c r="DV120" s="98"/>
      <c r="DW120" s="98"/>
      <c r="DX120" s="98"/>
      <c r="DY120" s="98"/>
      <c r="DZ120" s="98"/>
      <c r="EA120" s="98"/>
      <c r="EB120" s="98"/>
      <c r="EC120" s="98"/>
      <c r="ED120" s="98"/>
      <c r="EE120" s="98"/>
      <c r="EF120" s="98"/>
      <c r="EG120" s="98"/>
      <c r="EH120" s="98"/>
      <c r="EI120" s="98"/>
      <c r="EJ120" s="98"/>
      <c r="EK120" s="98"/>
      <c r="EL120" s="98"/>
      <c r="EM120" s="98"/>
      <c r="EN120" s="98"/>
      <c r="EO120" s="98"/>
      <c r="EP120" s="98"/>
      <c r="EQ120" s="98"/>
      <c r="ER120" s="98"/>
      <c r="ES120" s="98"/>
      <c r="ET120" s="98"/>
      <c r="EU120" s="98"/>
      <c r="EV120" s="98"/>
      <c r="EW120" s="98"/>
      <c r="EX120" s="98"/>
    </row>
    <row r="121" spans="2:154" s="97" customFormat="1" x14ac:dyDescent="0.35">
      <c r="B121" s="104"/>
      <c r="C121" s="104"/>
      <c r="D121" s="104"/>
      <c r="E121" s="104"/>
      <c r="F121" s="105"/>
      <c r="G121" s="107"/>
      <c r="H121" s="104"/>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c r="AS121" s="98"/>
      <c r="AT121" s="98"/>
      <c r="AU121" s="98"/>
      <c r="AV121" s="98"/>
      <c r="AW121" s="98"/>
      <c r="AX121" s="98"/>
      <c r="AY121" s="98"/>
      <c r="AZ121" s="98"/>
      <c r="BA121" s="98"/>
      <c r="BB121" s="98"/>
      <c r="BC121" s="98"/>
      <c r="BD121" s="98"/>
      <c r="BE121" s="98"/>
      <c r="BF121" s="98"/>
      <c r="BG121" s="98"/>
      <c r="BH121" s="98"/>
      <c r="BI121" s="98"/>
      <c r="BJ121" s="98"/>
      <c r="BK121" s="98"/>
      <c r="BL121" s="98"/>
      <c r="BM121" s="98"/>
      <c r="BN121" s="98"/>
      <c r="BO121" s="98"/>
      <c r="BP121" s="98"/>
      <c r="BQ121" s="98"/>
      <c r="BR121" s="98"/>
      <c r="BS121" s="98"/>
      <c r="BT121" s="98"/>
      <c r="BU121" s="98"/>
      <c r="BV121" s="98"/>
      <c r="BW121" s="98"/>
      <c r="BX121" s="98"/>
      <c r="BY121" s="98"/>
      <c r="BZ121" s="98"/>
      <c r="CA121" s="98"/>
      <c r="CB121" s="98"/>
      <c r="CC121" s="98"/>
      <c r="CD121" s="98"/>
      <c r="CE121" s="98"/>
      <c r="CF121" s="98"/>
      <c r="CG121" s="98"/>
      <c r="CH121" s="98"/>
      <c r="CI121" s="98"/>
      <c r="CJ121" s="98"/>
      <c r="CK121" s="98"/>
      <c r="CL121" s="98"/>
      <c r="CM121" s="98"/>
      <c r="CN121" s="98"/>
      <c r="CO121" s="98"/>
      <c r="CP121" s="98"/>
      <c r="CQ121" s="98"/>
      <c r="CR121" s="98"/>
      <c r="CS121" s="98"/>
      <c r="CT121" s="98"/>
      <c r="CU121" s="98"/>
      <c r="CV121" s="98"/>
      <c r="CW121" s="98"/>
      <c r="CX121" s="98"/>
      <c r="CY121" s="98"/>
      <c r="CZ121" s="98"/>
      <c r="DA121" s="98"/>
      <c r="DB121" s="98"/>
      <c r="DC121" s="98"/>
      <c r="DD121" s="98"/>
      <c r="DE121" s="98"/>
      <c r="DF121" s="98"/>
      <c r="DG121" s="98"/>
      <c r="DH121" s="98"/>
      <c r="DI121" s="98"/>
      <c r="DJ121" s="98"/>
      <c r="DK121" s="98"/>
      <c r="DL121" s="98"/>
      <c r="DM121" s="98"/>
      <c r="DN121" s="98"/>
      <c r="DO121" s="98"/>
      <c r="DP121" s="98"/>
      <c r="DQ121" s="98"/>
      <c r="DR121" s="98"/>
      <c r="DS121" s="98"/>
      <c r="DT121" s="98"/>
      <c r="DU121" s="98"/>
      <c r="DV121" s="98"/>
      <c r="DW121" s="98"/>
      <c r="DX121" s="98"/>
      <c r="DY121" s="98"/>
      <c r="DZ121" s="98"/>
      <c r="EA121" s="98"/>
      <c r="EB121" s="98"/>
      <c r="EC121" s="98"/>
      <c r="ED121" s="98"/>
      <c r="EE121" s="98"/>
      <c r="EF121" s="98"/>
      <c r="EG121" s="98"/>
      <c r="EH121" s="98"/>
      <c r="EI121" s="98"/>
      <c r="EJ121" s="98"/>
      <c r="EK121" s="98"/>
      <c r="EL121" s="98"/>
      <c r="EM121" s="98"/>
      <c r="EN121" s="98"/>
      <c r="EO121" s="98"/>
      <c r="EP121" s="98"/>
      <c r="EQ121" s="98"/>
      <c r="ER121" s="98"/>
      <c r="ES121" s="98"/>
      <c r="ET121" s="98"/>
      <c r="EU121" s="98"/>
      <c r="EV121" s="98"/>
      <c r="EW121" s="98"/>
      <c r="EX121" s="98"/>
    </row>
    <row r="122" spans="2:154" s="97" customFormat="1" x14ac:dyDescent="0.35">
      <c r="B122" s="104"/>
      <c r="C122" s="104"/>
      <c r="D122" s="104"/>
      <c r="E122" s="104"/>
      <c r="F122" s="105"/>
      <c r="G122" s="107"/>
      <c r="H122" s="104"/>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98"/>
      <c r="AM122" s="98"/>
      <c r="AN122" s="98"/>
      <c r="AO122" s="98"/>
      <c r="AP122" s="98"/>
      <c r="AQ122" s="98"/>
      <c r="AR122" s="98"/>
      <c r="AS122" s="98"/>
      <c r="AT122" s="98"/>
      <c r="AU122" s="98"/>
      <c r="AV122" s="98"/>
      <c r="AW122" s="98"/>
      <c r="AX122" s="98"/>
      <c r="AY122" s="98"/>
      <c r="AZ122" s="98"/>
      <c r="BA122" s="98"/>
      <c r="BB122" s="98"/>
      <c r="BC122" s="98"/>
      <c r="BD122" s="98"/>
      <c r="BE122" s="98"/>
      <c r="BF122" s="98"/>
      <c r="BG122" s="98"/>
      <c r="BH122" s="98"/>
      <c r="BI122" s="98"/>
      <c r="BJ122" s="98"/>
      <c r="BK122" s="98"/>
      <c r="BL122" s="98"/>
      <c r="BM122" s="98"/>
      <c r="BN122" s="98"/>
      <c r="BO122" s="98"/>
      <c r="BP122" s="98"/>
      <c r="BQ122" s="98"/>
      <c r="BR122" s="98"/>
      <c r="BS122" s="98"/>
      <c r="BT122" s="98"/>
      <c r="BU122" s="98"/>
      <c r="BV122" s="98"/>
      <c r="BW122" s="98"/>
      <c r="BX122" s="98"/>
      <c r="BY122" s="98"/>
      <c r="BZ122" s="98"/>
      <c r="CA122" s="98"/>
      <c r="CB122" s="98"/>
      <c r="CC122" s="98"/>
      <c r="CD122" s="98"/>
      <c r="CE122" s="98"/>
      <c r="CF122" s="98"/>
      <c r="CG122" s="98"/>
      <c r="CH122" s="98"/>
      <c r="CI122" s="98"/>
      <c r="CJ122" s="98"/>
      <c r="CK122" s="98"/>
      <c r="CL122" s="98"/>
      <c r="CM122" s="98"/>
      <c r="CN122" s="98"/>
      <c r="CO122" s="98"/>
      <c r="CP122" s="98"/>
      <c r="CQ122" s="98"/>
      <c r="CR122" s="98"/>
      <c r="CS122" s="98"/>
      <c r="CT122" s="98"/>
      <c r="CU122" s="98"/>
      <c r="CV122" s="98"/>
      <c r="CW122" s="98"/>
      <c r="CX122" s="98"/>
      <c r="CY122" s="98"/>
      <c r="CZ122" s="98"/>
      <c r="DA122" s="98"/>
      <c r="DB122" s="98"/>
      <c r="DC122" s="98"/>
      <c r="DD122" s="98"/>
      <c r="DE122" s="98"/>
      <c r="DF122" s="98"/>
      <c r="DG122" s="98"/>
      <c r="DH122" s="98"/>
      <c r="DI122" s="98"/>
      <c r="DJ122" s="98"/>
      <c r="DK122" s="98"/>
      <c r="DL122" s="98"/>
      <c r="DM122" s="98"/>
      <c r="DN122" s="98"/>
      <c r="DO122" s="98"/>
      <c r="DP122" s="98"/>
      <c r="DQ122" s="98"/>
      <c r="DR122" s="98"/>
      <c r="DS122" s="98"/>
      <c r="DT122" s="98"/>
      <c r="DU122" s="98"/>
      <c r="DV122" s="98"/>
      <c r="DW122" s="98"/>
      <c r="DX122" s="98"/>
      <c r="DY122" s="98"/>
      <c r="DZ122" s="98"/>
      <c r="EA122" s="98"/>
      <c r="EB122" s="98"/>
      <c r="EC122" s="98"/>
      <c r="ED122" s="98"/>
      <c r="EE122" s="98"/>
      <c r="EF122" s="98"/>
      <c r="EG122" s="98"/>
      <c r="EH122" s="98"/>
      <c r="EI122" s="98"/>
      <c r="EJ122" s="98"/>
      <c r="EK122" s="98"/>
      <c r="EL122" s="98"/>
      <c r="EM122" s="98"/>
      <c r="EN122" s="98"/>
      <c r="EO122" s="98"/>
      <c r="EP122" s="98"/>
      <c r="EQ122" s="98"/>
      <c r="ER122" s="98"/>
      <c r="ES122" s="98"/>
      <c r="ET122" s="98"/>
      <c r="EU122" s="98"/>
      <c r="EV122" s="98"/>
      <c r="EW122" s="98"/>
      <c r="EX122" s="98"/>
    </row>
    <row r="123" spans="2:154" s="97" customFormat="1" x14ac:dyDescent="0.35">
      <c r="B123" s="104"/>
      <c r="C123" s="104"/>
      <c r="D123" s="104"/>
      <c r="E123" s="104"/>
      <c r="F123" s="105"/>
      <c r="G123" s="107"/>
      <c r="H123" s="104"/>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c r="AN123" s="98"/>
      <c r="AO123" s="98"/>
      <c r="AP123" s="98"/>
      <c r="AQ123" s="98"/>
      <c r="AR123" s="98"/>
      <c r="AS123" s="98"/>
      <c r="AT123" s="98"/>
      <c r="AU123" s="98"/>
      <c r="AV123" s="98"/>
      <c r="AW123" s="98"/>
      <c r="AX123" s="98"/>
      <c r="AY123" s="98"/>
      <c r="AZ123" s="98"/>
      <c r="BA123" s="98"/>
      <c r="BB123" s="98"/>
      <c r="BC123" s="98"/>
      <c r="BD123" s="98"/>
      <c r="BE123" s="98"/>
      <c r="BF123" s="98"/>
      <c r="BG123" s="98"/>
      <c r="BH123" s="98"/>
      <c r="BI123" s="98"/>
      <c r="BJ123" s="98"/>
      <c r="BK123" s="98"/>
      <c r="BL123" s="98"/>
      <c r="BM123" s="98"/>
      <c r="BN123" s="98"/>
      <c r="BO123" s="98"/>
      <c r="BP123" s="98"/>
      <c r="BQ123" s="98"/>
      <c r="BR123" s="98"/>
      <c r="BS123" s="98"/>
      <c r="BT123" s="98"/>
      <c r="BU123" s="98"/>
      <c r="BV123" s="98"/>
      <c r="BW123" s="98"/>
      <c r="BX123" s="98"/>
      <c r="BY123" s="98"/>
      <c r="BZ123" s="98"/>
      <c r="CA123" s="98"/>
      <c r="CB123" s="98"/>
      <c r="CC123" s="98"/>
      <c r="CD123" s="98"/>
      <c r="CE123" s="98"/>
      <c r="CF123" s="98"/>
      <c r="CG123" s="98"/>
      <c r="CH123" s="98"/>
      <c r="CI123" s="98"/>
      <c r="CJ123" s="98"/>
      <c r="CK123" s="98"/>
      <c r="CL123" s="98"/>
      <c r="CM123" s="98"/>
      <c r="CN123" s="98"/>
      <c r="CO123" s="98"/>
      <c r="CP123" s="98"/>
      <c r="CQ123" s="98"/>
      <c r="CR123" s="98"/>
      <c r="CS123" s="98"/>
      <c r="CT123" s="98"/>
      <c r="CU123" s="98"/>
      <c r="CV123" s="98"/>
      <c r="CW123" s="98"/>
      <c r="CX123" s="98"/>
      <c r="CY123" s="98"/>
      <c r="CZ123" s="98"/>
      <c r="DA123" s="98"/>
      <c r="DB123" s="98"/>
      <c r="DC123" s="98"/>
      <c r="DD123" s="98"/>
      <c r="DE123" s="98"/>
      <c r="DF123" s="98"/>
      <c r="DG123" s="98"/>
      <c r="DH123" s="98"/>
      <c r="DI123" s="98"/>
      <c r="DJ123" s="98"/>
      <c r="DK123" s="98"/>
      <c r="DL123" s="98"/>
      <c r="DM123" s="98"/>
      <c r="DN123" s="98"/>
      <c r="DO123" s="98"/>
      <c r="DP123" s="98"/>
      <c r="DQ123" s="98"/>
      <c r="DR123" s="98"/>
      <c r="DS123" s="98"/>
      <c r="DT123" s="98"/>
      <c r="DU123" s="98"/>
      <c r="DV123" s="98"/>
      <c r="DW123" s="98"/>
      <c r="DX123" s="98"/>
      <c r="DY123" s="98"/>
      <c r="DZ123" s="98"/>
      <c r="EA123" s="98"/>
      <c r="EB123" s="98"/>
      <c r="EC123" s="98"/>
      <c r="ED123" s="98"/>
      <c r="EE123" s="98"/>
      <c r="EF123" s="98"/>
      <c r="EG123" s="98"/>
      <c r="EH123" s="98"/>
      <c r="EI123" s="98"/>
      <c r="EJ123" s="98"/>
      <c r="EK123" s="98"/>
      <c r="EL123" s="98"/>
      <c r="EM123" s="98"/>
      <c r="EN123" s="98"/>
      <c r="EO123" s="98"/>
      <c r="EP123" s="98"/>
      <c r="EQ123" s="98"/>
      <c r="ER123" s="98"/>
      <c r="ES123" s="98"/>
      <c r="ET123" s="98"/>
      <c r="EU123" s="98"/>
      <c r="EV123" s="98"/>
      <c r="EW123" s="98"/>
      <c r="EX123" s="98"/>
    </row>
    <row r="124" spans="2:154" s="97" customFormat="1" x14ac:dyDescent="0.35">
      <c r="B124" s="104"/>
      <c r="C124" s="104"/>
      <c r="D124" s="104"/>
      <c r="E124" s="104"/>
      <c r="F124" s="105"/>
      <c r="G124" s="107"/>
      <c r="H124" s="104"/>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c r="AN124" s="98"/>
      <c r="AO124" s="98"/>
      <c r="AP124" s="98"/>
      <c r="AQ124" s="98"/>
      <c r="AR124" s="98"/>
      <c r="AS124" s="98"/>
      <c r="AT124" s="98"/>
      <c r="AU124" s="98"/>
      <c r="AV124" s="98"/>
      <c r="AW124" s="98"/>
      <c r="AX124" s="98"/>
      <c r="AY124" s="98"/>
      <c r="AZ124" s="98"/>
      <c r="BA124" s="98"/>
      <c r="BB124" s="98"/>
      <c r="BC124" s="98"/>
      <c r="BD124" s="98"/>
      <c r="BE124" s="98"/>
      <c r="BF124" s="98"/>
      <c r="BG124" s="98"/>
      <c r="BH124" s="98"/>
      <c r="BI124" s="98"/>
      <c r="BJ124" s="98"/>
      <c r="BK124" s="98"/>
      <c r="BL124" s="98"/>
      <c r="BM124" s="98"/>
      <c r="BN124" s="98"/>
      <c r="BO124" s="98"/>
      <c r="BP124" s="98"/>
      <c r="BQ124" s="98"/>
      <c r="BR124" s="98"/>
      <c r="BS124" s="98"/>
      <c r="BT124" s="98"/>
      <c r="BU124" s="98"/>
      <c r="BV124" s="98"/>
      <c r="BW124" s="98"/>
      <c r="BX124" s="98"/>
      <c r="BY124" s="98"/>
      <c r="BZ124" s="98"/>
      <c r="CA124" s="98"/>
      <c r="CB124" s="98"/>
      <c r="CC124" s="98"/>
      <c r="CD124" s="98"/>
      <c r="CE124" s="98"/>
      <c r="CF124" s="98"/>
      <c r="CG124" s="98"/>
      <c r="CH124" s="98"/>
      <c r="CI124" s="98"/>
      <c r="CJ124" s="98"/>
      <c r="CK124" s="98"/>
      <c r="CL124" s="98"/>
      <c r="CM124" s="98"/>
      <c r="CN124" s="98"/>
      <c r="CO124" s="98"/>
      <c r="CP124" s="98"/>
      <c r="CQ124" s="98"/>
      <c r="CR124" s="98"/>
      <c r="CS124" s="98"/>
      <c r="CT124" s="98"/>
      <c r="CU124" s="98"/>
      <c r="CV124" s="98"/>
      <c r="CW124" s="98"/>
      <c r="CX124" s="98"/>
      <c r="CY124" s="98"/>
      <c r="CZ124" s="98"/>
      <c r="DA124" s="98"/>
      <c r="DB124" s="98"/>
      <c r="DC124" s="98"/>
      <c r="DD124" s="98"/>
      <c r="DE124" s="98"/>
      <c r="DF124" s="98"/>
      <c r="DG124" s="98"/>
      <c r="DH124" s="98"/>
      <c r="DI124" s="98"/>
      <c r="DJ124" s="98"/>
      <c r="DK124" s="98"/>
      <c r="DL124" s="98"/>
      <c r="DM124" s="98"/>
      <c r="DN124" s="98"/>
      <c r="DO124" s="98"/>
      <c r="DP124" s="98"/>
      <c r="DQ124" s="98"/>
      <c r="DR124" s="98"/>
      <c r="DS124" s="98"/>
      <c r="DT124" s="98"/>
      <c r="DU124" s="98"/>
      <c r="DV124" s="98"/>
      <c r="DW124" s="98"/>
      <c r="DX124" s="98"/>
      <c r="DY124" s="98"/>
      <c r="DZ124" s="98"/>
      <c r="EA124" s="98"/>
      <c r="EB124" s="98"/>
      <c r="EC124" s="98"/>
      <c r="ED124" s="98"/>
      <c r="EE124" s="98"/>
      <c r="EF124" s="98"/>
      <c r="EG124" s="98"/>
      <c r="EH124" s="98"/>
      <c r="EI124" s="98"/>
      <c r="EJ124" s="98"/>
      <c r="EK124" s="98"/>
      <c r="EL124" s="98"/>
      <c r="EM124" s="98"/>
      <c r="EN124" s="98"/>
      <c r="EO124" s="98"/>
      <c r="EP124" s="98"/>
      <c r="EQ124" s="98"/>
      <c r="ER124" s="98"/>
      <c r="ES124" s="98"/>
      <c r="ET124" s="98"/>
      <c r="EU124" s="98"/>
      <c r="EV124" s="98"/>
      <c r="EW124" s="98"/>
      <c r="EX124" s="98"/>
    </row>
    <row r="125" spans="2:154" s="97" customFormat="1" x14ac:dyDescent="0.35">
      <c r="B125" s="104"/>
      <c r="C125" s="104"/>
      <c r="D125" s="104"/>
      <c r="E125" s="104"/>
      <c r="F125" s="105"/>
      <c r="G125" s="107"/>
      <c r="H125" s="104"/>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
      <c r="AW125" s="98"/>
      <c r="AX125" s="98"/>
      <c r="AY125" s="98"/>
      <c r="AZ125" s="98"/>
      <c r="BA125" s="98"/>
      <c r="BB125" s="98"/>
      <c r="BC125" s="98"/>
      <c r="BD125" s="98"/>
      <c r="BE125" s="98"/>
      <c r="BF125" s="98"/>
      <c r="BG125" s="98"/>
      <c r="BH125" s="98"/>
      <c r="BI125" s="98"/>
      <c r="BJ125" s="98"/>
      <c r="BK125" s="98"/>
      <c r="BL125" s="98"/>
      <c r="BM125" s="98"/>
      <c r="BN125" s="98"/>
      <c r="BO125" s="98"/>
      <c r="BP125" s="98"/>
      <c r="BQ125" s="98"/>
      <c r="BR125" s="98"/>
      <c r="BS125" s="98"/>
      <c r="BT125" s="98"/>
      <c r="BU125" s="98"/>
      <c r="BV125" s="98"/>
      <c r="BW125" s="98"/>
      <c r="BX125" s="98"/>
      <c r="BY125" s="98"/>
      <c r="BZ125" s="98"/>
      <c r="CA125" s="98"/>
      <c r="CB125" s="98"/>
      <c r="CC125" s="98"/>
      <c r="CD125" s="98"/>
      <c r="CE125" s="98"/>
      <c r="CF125" s="98"/>
      <c r="CG125" s="98"/>
      <c r="CH125" s="98"/>
      <c r="CI125" s="98"/>
      <c r="CJ125" s="98"/>
      <c r="CK125" s="98"/>
      <c r="CL125" s="98"/>
      <c r="CM125" s="98"/>
      <c r="CN125" s="98"/>
      <c r="CO125" s="98"/>
      <c r="CP125" s="98"/>
      <c r="CQ125" s="98"/>
      <c r="CR125" s="98"/>
      <c r="CS125" s="98"/>
      <c r="CT125" s="98"/>
      <c r="CU125" s="98"/>
      <c r="CV125" s="98"/>
      <c r="CW125" s="98"/>
      <c r="CX125" s="98"/>
      <c r="CY125" s="98"/>
      <c r="CZ125" s="98"/>
      <c r="DA125" s="98"/>
      <c r="DB125" s="98"/>
      <c r="DC125" s="98"/>
      <c r="DD125" s="98"/>
      <c r="DE125" s="98"/>
      <c r="DF125" s="98"/>
      <c r="DG125" s="98"/>
      <c r="DH125" s="98"/>
      <c r="DI125" s="98"/>
      <c r="DJ125" s="98"/>
      <c r="DK125" s="98"/>
      <c r="DL125" s="98"/>
      <c r="DM125" s="98"/>
      <c r="DN125" s="98"/>
      <c r="DO125" s="98"/>
      <c r="DP125" s="98"/>
      <c r="DQ125" s="98"/>
      <c r="DR125" s="98"/>
      <c r="DS125" s="98"/>
      <c r="DT125" s="98"/>
      <c r="DU125" s="98"/>
      <c r="DV125" s="98"/>
      <c r="DW125" s="98"/>
      <c r="DX125" s="98"/>
      <c r="DY125" s="98"/>
      <c r="DZ125" s="98"/>
      <c r="EA125" s="98"/>
      <c r="EB125" s="98"/>
      <c r="EC125" s="98"/>
      <c r="ED125" s="98"/>
      <c r="EE125" s="98"/>
      <c r="EF125" s="98"/>
      <c r="EG125" s="98"/>
      <c r="EH125" s="98"/>
      <c r="EI125" s="98"/>
      <c r="EJ125" s="98"/>
      <c r="EK125" s="98"/>
      <c r="EL125" s="98"/>
      <c r="EM125" s="98"/>
      <c r="EN125" s="98"/>
      <c r="EO125" s="98"/>
      <c r="EP125" s="98"/>
      <c r="EQ125" s="98"/>
      <c r="ER125" s="98"/>
      <c r="ES125" s="98"/>
      <c r="ET125" s="98"/>
      <c r="EU125" s="98"/>
      <c r="EV125" s="98"/>
      <c r="EW125" s="98"/>
      <c r="EX125" s="98"/>
    </row>
    <row r="126" spans="2:154" s="97" customFormat="1" x14ac:dyDescent="0.35">
      <c r="B126" s="104"/>
      <c r="C126" s="104"/>
      <c r="D126" s="104"/>
      <c r="E126" s="104"/>
      <c r="F126" s="105"/>
      <c r="G126" s="107"/>
      <c r="H126" s="104"/>
      <c r="J126" s="98"/>
      <c r="K126" s="98"/>
      <c r="L126" s="98"/>
      <c r="M126" s="98"/>
      <c r="N126" s="98"/>
      <c r="O126" s="9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98"/>
      <c r="AM126" s="98"/>
      <c r="AN126" s="98"/>
      <c r="AO126" s="98"/>
      <c r="AP126" s="98"/>
      <c r="AQ126" s="98"/>
      <c r="AR126" s="98"/>
      <c r="AS126" s="98"/>
      <c r="AT126" s="98"/>
      <c r="AU126" s="98"/>
      <c r="AV126" s="98"/>
      <c r="AW126" s="98"/>
      <c r="AX126" s="98"/>
      <c r="AY126" s="98"/>
      <c r="AZ126" s="98"/>
      <c r="BA126" s="98"/>
      <c r="BB126" s="98"/>
      <c r="BC126" s="98"/>
      <c r="BD126" s="98"/>
      <c r="BE126" s="98"/>
      <c r="BF126" s="98"/>
      <c r="BG126" s="98"/>
      <c r="BH126" s="98"/>
      <c r="BI126" s="98"/>
      <c r="BJ126" s="98"/>
      <c r="BK126" s="98"/>
      <c r="BL126" s="98"/>
      <c r="BM126" s="98"/>
      <c r="BN126" s="98"/>
      <c r="BO126" s="98"/>
      <c r="BP126" s="98"/>
      <c r="BQ126" s="98"/>
      <c r="BR126" s="98"/>
      <c r="BS126" s="98"/>
      <c r="BT126" s="98"/>
      <c r="BU126" s="98"/>
      <c r="BV126" s="98"/>
      <c r="BW126" s="98"/>
      <c r="BX126" s="98"/>
      <c r="BY126" s="98"/>
      <c r="BZ126" s="98"/>
      <c r="CA126" s="98"/>
      <c r="CB126" s="98"/>
      <c r="CC126" s="98"/>
      <c r="CD126" s="98"/>
      <c r="CE126" s="98"/>
      <c r="CF126" s="98"/>
      <c r="CG126" s="98"/>
      <c r="CH126" s="98"/>
      <c r="CI126" s="98"/>
      <c r="CJ126" s="98"/>
      <c r="CK126" s="98"/>
      <c r="CL126" s="98"/>
      <c r="CM126" s="98"/>
      <c r="CN126" s="98"/>
      <c r="CO126" s="98"/>
      <c r="CP126" s="98"/>
      <c r="CQ126" s="98"/>
      <c r="CR126" s="98"/>
      <c r="CS126" s="98"/>
      <c r="CT126" s="98"/>
      <c r="CU126" s="98"/>
      <c r="CV126" s="98"/>
      <c r="CW126" s="98"/>
      <c r="CX126" s="98"/>
      <c r="CY126" s="98"/>
      <c r="CZ126" s="98"/>
      <c r="DA126" s="98"/>
      <c r="DB126" s="98"/>
      <c r="DC126" s="98"/>
      <c r="DD126" s="98"/>
      <c r="DE126" s="98"/>
      <c r="DF126" s="98"/>
      <c r="DG126" s="98"/>
      <c r="DH126" s="98"/>
      <c r="DI126" s="98"/>
      <c r="DJ126" s="98"/>
      <c r="DK126" s="98"/>
      <c r="DL126" s="98"/>
      <c r="DM126" s="98"/>
      <c r="DN126" s="98"/>
      <c r="DO126" s="98"/>
      <c r="DP126" s="98"/>
      <c r="DQ126" s="98"/>
      <c r="DR126" s="98"/>
      <c r="DS126" s="98"/>
      <c r="DT126" s="98"/>
      <c r="DU126" s="98"/>
      <c r="DV126" s="98"/>
      <c r="DW126" s="98"/>
      <c r="DX126" s="98"/>
      <c r="DY126" s="98"/>
      <c r="DZ126" s="98"/>
      <c r="EA126" s="98"/>
      <c r="EB126" s="98"/>
      <c r="EC126" s="98"/>
      <c r="ED126" s="98"/>
      <c r="EE126" s="98"/>
      <c r="EF126" s="98"/>
      <c r="EG126" s="98"/>
      <c r="EH126" s="98"/>
      <c r="EI126" s="98"/>
      <c r="EJ126" s="98"/>
      <c r="EK126" s="98"/>
      <c r="EL126" s="98"/>
      <c r="EM126" s="98"/>
      <c r="EN126" s="98"/>
      <c r="EO126" s="98"/>
      <c r="EP126" s="98"/>
      <c r="EQ126" s="98"/>
      <c r="ER126" s="98"/>
      <c r="ES126" s="98"/>
      <c r="ET126" s="98"/>
      <c r="EU126" s="98"/>
      <c r="EV126" s="98"/>
      <c r="EW126" s="98"/>
      <c r="EX126" s="98"/>
    </row>
    <row r="127" spans="2:154" s="97" customFormat="1" x14ac:dyDescent="0.35">
      <c r="B127" s="104"/>
      <c r="C127" s="104"/>
      <c r="D127" s="104"/>
      <c r="E127" s="104"/>
      <c r="F127" s="105"/>
      <c r="G127" s="107"/>
      <c r="H127" s="104"/>
      <c r="J127" s="98"/>
      <c r="K127" s="98"/>
      <c r="L127" s="98"/>
      <c r="M127" s="98"/>
      <c r="N127" s="98"/>
      <c r="O127" s="9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98"/>
      <c r="AM127" s="98"/>
      <c r="AN127" s="98"/>
      <c r="AO127" s="98"/>
      <c r="AP127" s="98"/>
      <c r="AQ127" s="98"/>
      <c r="AR127" s="98"/>
      <c r="AS127" s="98"/>
      <c r="AT127" s="98"/>
      <c r="AU127" s="98"/>
      <c r="AV127" s="98"/>
      <c r="AW127" s="98"/>
      <c r="AX127" s="98"/>
      <c r="AY127" s="98"/>
      <c r="AZ127" s="98"/>
      <c r="BA127" s="98"/>
      <c r="BB127" s="98"/>
      <c r="BC127" s="98"/>
      <c r="BD127" s="98"/>
      <c r="BE127" s="98"/>
      <c r="BF127" s="98"/>
      <c r="BG127" s="98"/>
      <c r="BH127" s="98"/>
      <c r="BI127" s="98"/>
      <c r="BJ127" s="98"/>
      <c r="BK127" s="98"/>
      <c r="BL127" s="98"/>
      <c r="BM127" s="98"/>
      <c r="BN127" s="98"/>
      <c r="BO127" s="98"/>
      <c r="BP127" s="98"/>
      <c r="BQ127" s="98"/>
      <c r="BR127" s="98"/>
      <c r="BS127" s="98"/>
      <c r="BT127" s="98"/>
      <c r="BU127" s="98"/>
      <c r="BV127" s="98"/>
      <c r="BW127" s="98"/>
      <c r="BX127" s="98"/>
      <c r="BY127" s="98"/>
      <c r="BZ127" s="98"/>
      <c r="CA127" s="98"/>
      <c r="CB127" s="98"/>
      <c r="CC127" s="98"/>
      <c r="CD127" s="98"/>
      <c r="CE127" s="98"/>
      <c r="CF127" s="98"/>
      <c r="CG127" s="98"/>
      <c r="CH127" s="98"/>
      <c r="CI127" s="98"/>
      <c r="CJ127" s="98"/>
      <c r="CK127" s="98"/>
      <c r="CL127" s="98"/>
      <c r="CM127" s="98"/>
      <c r="CN127" s="98"/>
      <c r="CO127" s="98"/>
      <c r="CP127" s="98"/>
      <c r="CQ127" s="98"/>
      <c r="CR127" s="98"/>
      <c r="CS127" s="98"/>
      <c r="CT127" s="98"/>
      <c r="CU127" s="98"/>
      <c r="CV127" s="98"/>
      <c r="CW127" s="98"/>
      <c r="CX127" s="98"/>
      <c r="CY127" s="98"/>
      <c r="CZ127" s="98"/>
      <c r="DA127" s="98"/>
      <c r="DB127" s="98"/>
      <c r="DC127" s="98"/>
      <c r="DD127" s="98"/>
      <c r="DE127" s="98"/>
      <c r="DF127" s="98"/>
      <c r="DG127" s="98"/>
      <c r="DH127" s="98"/>
      <c r="DI127" s="98"/>
      <c r="DJ127" s="98"/>
      <c r="DK127" s="98"/>
      <c r="DL127" s="98"/>
      <c r="DM127" s="98"/>
      <c r="DN127" s="98"/>
      <c r="DO127" s="98"/>
      <c r="DP127" s="98"/>
      <c r="DQ127" s="98"/>
      <c r="DR127" s="98"/>
      <c r="DS127" s="98"/>
      <c r="DT127" s="98"/>
      <c r="DU127" s="98"/>
      <c r="DV127" s="98"/>
      <c r="DW127" s="98"/>
      <c r="DX127" s="98"/>
      <c r="DY127" s="98"/>
      <c r="DZ127" s="98"/>
      <c r="EA127" s="98"/>
      <c r="EB127" s="98"/>
      <c r="EC127" s="98"/>
      <c r="ED127" s="98"/>
      <c r="EE127" s="98"/>
      <c r="EF127" s="98"/>
      <c r="EG127" s="98"/>
      <c r="EH127" s="98"/>
      <c r="EI127" s="98"/>
      <c r="EJ127" s="98"/>
      <c r="EK127" s="98"/>
      <c r="EL127" s="98"/>
      <c r="EM127" s="98"/>
      <c r="EN127" s="98"/>
      <c r="EO127" s="98"/>
      <c r="EP127" s="98"/>
      <c r="EQ127" s="98"/>
      <c r="ER127" s="98"/>
      <c r="ES127" s="98"/>
      <c r="ET127" s="98"/>
      <c r="EU127" s="98"/>
      <c r="EV127" s="98"/>
      <c r="EW127" s="98"/>
      <c r="EX127" s="98"/>
    </row>
    <row r="128" spans="2:154" s="97" customFormat="1" x14ac:dyDescent="0.35">
      <c r="B128" s="104"/>
      <c r="C128" s="104"/>
      <c r="D128" s="104"/>
      <c r="E128" s="104"/>
      <c r="F128" s="105"/>
      <c r="G128" s="107"/>
      <c r="H128" s="104"/>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c r="AN128" s="98"/>
      <c r="AO128" s="98"/>
      <c r="AP128" s="98"/>
      <c r="AQ128" s="98"/>
      <c r="AR128" s="98"/>
      <c r="AS128" s="98"/>
      <c r="AT128" s="98"/>
      <c r="AU128" s="98"/>
      <c r="AV128" s="98"/>
      <c r="AW128" s="98"/>
      <c r="AX128" s="98"/>
      <c r="AY128" s="98"/>
      <c r="AZ128" s="98"/>
      <c r="BA128" s="98"/>
      <c r="BB128" s="98"/>
      <c r="BC128" s="98"/>
      <c r="BD128" s="98"/>
      <c r="BE128" s="98"/>
      <c r="BF128" s="98"/>
      <c r="BG128" s="98"/>
      <c r="BH128" s="98"/>
      <c r="BI128" s="98"/>
      <c r="BJ128" s="98"/>
      <c r="BK128" s="98"/>
      <c r="BL128" s="98"/>
      <c r="BM128" s="98"/>
      <c r="BN128" s="98"/>
      <c r="BO128" s="98"/>
      <c r="BP128" s="98"/>
      <c r="BQ128" s="98"/>
      <c r="BR128" s="98"/>
      <c r="BS128" s="98"/>
      <c r="BT128" s="98"/>
      <c r="BU128" s="98"/>
      <c r="BV128" s="98"/>
      <c r="BW128" s="98"/>
      <c r="BX128" s="98"/>
      <c r="BY128" s="98"/>
      <c r="BZ128" s="98"/>
      <c r="CA128" s="98"/>
      <c r="CB128" s="98"/>
      <c r="CC128" s="98"/>
      <c r="CD128" s="98"/>
      <c r="CE128" s="98"/>
      <c r="CF128" s="98"/>
      <c r="CG128" s="98"/>
      <c r="CH128" s="98"/>
      <c r="CI128" s="98"/>
      <c r="CJ128" s="98"/>
      <c r="CK128" s="98"/>
      <c r="CL128" s="98"/>
      <c r="CM128" s="98"/>
      <c r="CN128" s="98"/>
      <c r="CO128" s="98"/>
      <c r="CP128" s="98"/>
      <c r="CQ128" s="98"/>
      <c r="CR128" s="98"/>
      <c r="CS128" s="98"/>
      <c r="CT128" s="98"/>
      <c r="CU128" s="98"/>
      <c r="CV128" s="98"/>
      <c r="CW128" s="98"/>
      <c r="CX128" s="98"/>
      <c r="CY128" s="98"/>
      <c r="CZ128" s="98"/>
      <c r="DA128" s="98"/>
      <c r="DB128" s="98"/>
      <c r="DC128" s="98"/>
      <c r="DD128" s="98"/>
      <c r="DE128" s="98"/>
      <c r="DF128" s="98"/>
      <c r="DG128" s="98"/>
      <c r="DH128" s="98"/>
      <c r="DI128" s="98"/>
      <c r="DJ128" s="98"/>
      <c r="DK128" s="98"/>
      <c r="DL128" s="98"/>
      <c r="DM128" s="98"/>
      <c r="DN128" s="98"/>
      <c r="DO128" s="98"/>
      <c r="DP128" s="98"/>
      <c r="DQ128" s="98"/>
      <c r="DR128" s="98"/>
      <c r="DS128" s="98"/>
      <c r="DT128" s="98"/>
      <c r="DU128" s="98"/>
      <c r="DV128" s="98"/>
      <c r="DW128" s="98"/>
      <c r="DX128" s="98"/>
      <c r="DY128" s="98"/>
      <c r="DZ128" s="98"/>
      <c r="EA128" s="98"/>
      <c r="EB128" s="98"/>
      <c r="EC128" s="98"/>
      <c r="ED128" s="98"/>
      <c r="EE128" s="98"/>
      <c r="EF128" s="98"/>
      <c r="EG128" s="98"/>
      <c r="EH128" s="98"/>
      <c r="EI128" s="98"/>
      <c r="EJ128" s="98"/>
      <c r="EK128" s="98"/>
      <c r="EL128" s="98"/>
      <c r="EM128" s="98"/>
      <c r="EN128" s="98"/>
      <c r="EO128" s="98"/>
      <c r="EP128" s="98"/>
      <c r="EQ128" s="98"/>
      <c r="ER128" s="98"/>
      <c r="ES128" s="98"/>
      <c r="ET128" s="98"/>
      <c r="EU128" s="98"/>
      <c r="EV128" s="98"/>
      <c r="EW128" s="98"/>
      <c r="EX128" s="98"/>
    </row>
    <row r="129" spans="2:154" s="97" customFormat="1" x14ac:dyDescent="0.35">
      <c r="B129" s="104"/>
      <c r="C129" s="104"/>
      <c r="D129" s="104"/>
      <c r="E129" s="104"/>
      <c r="F129" s="105"/>
      <c r="G129" s="107"/>
      <c r="H129" s="104"/>
      <c r="J129" s="98"/>
      <c r="K129" s="98"/>
      <c r="L129" s="98"/>
      <c r="M129" s="98"/>
      <c r="N129" s="98"/>
      <c r="O129" s="9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98"/>
      <c r="AM129" s="98"/>
      <c r="AN129" s="98"/>
      <c r="AO129" s="98"/>
      <c r="AP129" s="98"/>
      <c r="AQ129" s="98"/>
      <c r="AR129" s="98"/>
      <c r="AS129" s="98"/>
      <c r="AT129" s="98"/>
      <c r="AU129" s="98"/>
      <c r="AV129" s="98"/>
      <c r="AW129" s="98"/>
      <c r="AX129" s="98"/>
      <c r="AY129" s="98"/>
      <c r="AZ129" s="98"/>
      <c r="BA129" s="98"/>
      <c r="BB129" s="98"/>
      <c r="BC129" s="98"/>
      <c r="BD129" s="98"/>
      <c r="BE129" s="98"/>
      <c r="BF129" s="98"/>
      <c r="BG129" s="98"/>
      <c r="BH129" s="98"/>
      <c r="BI129" s="98"/>
      <c r="BJ129" s="98"/>
      <c r="BK129" s="98"/>
      <c r="BL129" s="98"/>
      <c r="BM129" s="98"/>
      <c r="BN129" s="98"/>
      <c r="BO129" s="98"/>
      <c r="BP129" s="98"/>
      <c r="BQ129" s="98"/>
      <c r="BR129" s="98"/>
      <c r="BS129" s="98"/>
      <c r="BT129" s="98"/>
      <c r="BU129" s="98"/>
      <c r="BV129" s="98"/>
      <c r="BW129" s="98"/>
      <c r="BX129" s="98"/>
      <c r="BY129" s="98"/>
      <c r="BZ129" s="98"/>
      <c r="CA129" s="98"/>
      <c r="CB129" s="98"/>
      <c r="CC129" s="98"/>
      <c r="CD129" s="98"/>
      <c r="CE129" s="98"/>
      <c r="CF129" s="98"/>
      <c r="CG129" s="98"/>
      <c r="CH129" s="98"/>
      <c r="CI129" s="98"/>
      <c r="CJ129" s="98"/>
      <c r="CK129" s="98"/>
      <c r="CL129" s="98"/>
      <c r="CM129" s="98"/>
      <c r="CN129" s="98"/>
      <c r="CO129" s="98"/>
      <c r="CP129" s="98"/>
      <c r="CQ129" s="98"/>
      <c r="CR129" s="98"/>
      <c r="CS129" s="98"/>
      <c r="CT129" s="98"/>
      <c r="CU129" s="98"/>
      <c r="CV129" s="98"/>
      <c r="CW129" s="98"/>
      <c r="CX129" s="98"/>
      <c r="CY129" s="98"/>
      <c r="CZ129" s="98"/>
      <c r="DA129" s="98"/>
      <c r="DB129" s="98"/>
      <c r="DC129" s="98"/>
      <c r="DD129" s="98"/>
      <c r="DE129" s="98"/>
      <c r="DF129" s="98"/>
      <c r="DG129" s="98"/>
      <c r="DH129" s="98"/>
      <c r="DI129" s="98"/>
      <c r="DJ129" s="98"/>
      <c r="DK129" s="98"/>
      <c r="DL129" s="98"/>
      <c r="DM129" s="98"/>
      <c r="DN129" s="98"/>
      <c r="DO129" s="98"/>
      <c r="DP129" s="98"/>
      <c r="DQ129" s="98"/>
      <c r="DR129" s="98"/>
      <c r="DS129" s="98"/>
      <c r="DT129" s="98"/>
      <c r="DU129" s="98"/>
      <c r="DV129" s="98"/>
      <c r="DW129" s="98"/>
      <c r="DX129" s="98"/>
      <c r="DY129" s="98"/>
      <c r="DZ129" s="98"/>
      <c r="EA129" s="98"/>
      <c r="EB129" s="98"/>
      <c r="EC129" s="98"/>
      <c r="ED129" s="98"/>
      <c r="EE129" s="98"/>
      <c r="EF129" s="98"/>
      <c r="EG129" s="98"/>
      <c r="EH129" s="98"/>
      <c r="EI129" s="98"/>
      <c r="EJ129" s="98"/>
      <c r="EK129" s="98"/>
      <c r="EL129" s="98"/>
      <c r="EM129" s="98"/>
      <c r="EN129" s="98"/>
      <c r="EO129" s="98"/>
      <c r="EP129" s="98"/>
      <c r="EQ129" s="98"/>
      <c r="ER129" s="98"/>
      <c r="ES129" s="98"/>
      <c r="ET129" s="98"/>
      <c r="EU129" s="98"/>
      <c r="EV129" s="98"/>
      <c r="EW129" s="98"/>
      <c r="EX129" s="98"/>
    </row>
    <row r="130" spans="2:154" s="97" customFormat="1" x14ac:dyDescent="0.35">
      <c r="B130" s="104"/>
      <c r="C130" s="104"/>
      <c r="D130" s="104"/>
      <c r="E130" s="104"/>
      <c r="F130" s="105"/>
      <c r="G130" s="107"/>
      <c r="H130" s="104"/>
      <c r="J130" s="98"/>
      <c r="K130" s="98"/>
      <c r="L130" s="98"/>
      <c r="M130" s="98"/>
      <c r="N130" s="98"/>
      <c r="O130" s="9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98"/>
      <c r="AM130" s="98"/>
      <c r="AN130" s="98"/>
      <c r="AO130" s="98"/>
      <c r="AP130" s="98"/>
      <c r="AQ130" s="98"/>
      <c r="AR130" s="98"/>
      <c r="AS130" s="98"/>
      <c r="AT130" s="98"/>
      <c r="AU130" s="98"/>
      <c r="AV130" s="98"/>
      <c r="AW130" s="98"/>
      <c r="AX130" s="98"/>
      <c r="AY130" s="98"/>
      <c r="AZ130" s="98"/>
      <c r="BA130" s="98"/>
      <c r="BB130" s="98"/>
      <c r="BC130" s="98"/>
      <c r="BD130" s="98"/>
      <c r="BE130" s="98"/>
      <c r="BF130" s="98"/>
      <c r="BG130" s="98"/>
      <c r="BH130" s="98"/>
      <c r="BI130" s="98"/>
      <c r="BJ130" s="98"/>
      <c r="BK130" s="98"/>
      <c r="BL130" s="98"/>
      <c r="BM130" s="98"/>
      <c r="BN130" s="98"/>
      <c r="BO130" s="98"/>
      <c r="BP130" s="98"/>
      <c r="BQ130" s="98"/>
      <c r="BR130" s="98"/>
      <c r="BS130" s="98"/>
      <c r="BT130" s="98"/>
      <c r="BU130" s="98"/>
      <c r="BV130" s="98"/>
      <c r="BW130" s="98"/>
      <c r="BX130" s="98"/>
      <c r="BY130" s="98"/>
      <c r="BZ130" s="98"/>
      <c r="CA130" s="98"/>
      <c r="CB130" s="98"/>
      <c r="CC130" s="98"/>
      <c r="CD130" s="98"/>
      <c r="CE130" s="98"/>
      <c r="CF130" s="98"/>
      <c r="CG130" s="98"/>
      <c r="CH130" s="98"/>
      <c r="CI130" s="98"/>
      <c r="CJ130" s="98"/>
      <c r="CK130" s="98"/>
      <c r="CL130" s="98"/>
      <c r="CM130" s="98"/>
      <c r="CN130" s="98"/>
      <c r="CO130" s="98"/>
      <c r="CP130" s="98"/>
      <c r="CQ130" s="98"/>
      <c r="CR130" s="98"/>
      <c r="CS130" s="98"/>
      <c r="CT130" s="98"/>
      <c r="CU130" s="98"/>
      <c r="CV130" s="98"/>
      <c r="CW130" s="98"/>
      <c r="CX130" s="98"/>
      <c r="CY130" s="98"/>
      <c r="CZ130" s="98"/>
      <c r="DA130" s="98"/>
      <c r="DB130" s="98"/>
      <c r="DC130" s="98"/>
      <c r="DD130" s="98"/>
      <c r="DE130" s="98"/>
      <c r="DF130" s="98"/>
      <c r="DG130" s="98"/>
      <c r="DH130" s="98"/>
      <c r="DI130" s="98"/>
      <c r="DJ130" s="98"/>
      <c r="DK130" s="98"/>
      <c r="DL130" s="98"/>
      <c r="DM130" s="98"/>
      <c r="DN130" s="98"/>
      <c r="DO130" s="98"/>
      <c r="DP130" s="98"/>
      <c r="DQ130" s="98"/>
      <c r="DR130" s="98"/>
      <c r="DS130" s="98"/>
      <c r="DT130" s="98"/>
      <c r="DU130" s="98"/>
      <c r="DV130" s="98"/>
      <c r="DW130" s="98"/>
      <c r="DX130" s="98"/>
      <c r="DY130" s="98"/>
      <c r="DZ130" s="98"/>
      <c r="EA130" s="98"/>
      <c r="EB130" s="98"/>
      <c r="EC130" s="98"/>
      <c r="ED130" s="98"/>
      <c r="EE130" s="98"/>
      <c r="EF130" s="98"/>
      <c r="EG130" s="98"/>
      <c r="EH130" s="98"/>
      <c r="EI130" s="98"/>
      <c r="EJ130" s="98"/>
      <c r="EK130" s="98"/>
      <c r="EL130" s="98"/>
      <c r="EM130" s="98"/>
      <c r="EN130" s="98"/>
      <c r="EO130" s="98"/>
      <c r="EP130" s="98"/>
      <c r="EQ130" s="98"/>
      <c r="ER130" s="98"/>
      <c r="ES130" s="98"/>
      <c r="ET130" s="98"/>
      <c r="EU130" s="98"/>
      <c r="EV130" s="98"/>
      <c r="EW130" s="98"/>
      <c r="EX130" s="98"/>
    </row>
    <row r="131" spans="2:154" s="97" customFormat="1" x14ac:dyDescent="0.35">
      <c r="B131" s="104"/>
      <c r="C131" s="104"/>
      <c r="D131" s="104"/>
      <c r="E131" s="104"/>
      <c r="F131" s="105"/>
      <c r="G131" s="107"/>
      <c r="H131" s="104"/>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c r="AN131" s="98"/>
      <c r="AO131" s="98"/>
      <c r="AP131" s="98"/>
      <c r="AQ131" s="98"/>
      <c r="AR131" s="98"/>
      <c r="AS131" s="98"/>
      <c r="AT131" s="98"/>
      <c r="AU131" s="98"/>
      <c r="AV131" s="98"/>
      <c r="AW131" s="98"/>
      <c r="AX131" s="98"/>
      <c r="AY131" s="98"/>
      <c r="AZ131" s="98"/>
      <c r="BA131" s="98"/>
      <c r="BB131" s="98"/>
      <c r="BC131" s="98"/>
      <c r="BD131" s="98"/>
      <c r="BE131" s="98"/>
      <c r="BF131" s="98"/>
      <c r="BG131" s="98"/>
      <c r="BH131" s="98"/>
      <c r="BI131" s="98"/>
      <c r="BJ131" s="98"/>
      <c r="BK131" s="98"/>
      <c r="BL131" s="98"/>
      <c r="BM131" s="98"/>
      <c r="BN131" s="98"/>
      <c r="BO131" s="98"/>
      <c r="BP131" s="98"/>
      <c r="BQ131" s="98"/>
      <c r="BR131" s="98"/>
      <c r="BS131" s="98"/>
      <c r="BT131" s="98"/>
      <c r="BU131" s="98"/>
      <c r="BV131" s="98"/>
      <c r="BW131" s="98"/>
      <c r="BX131" s="98"/>
      <c r="BY131" s="98"/>
      <c r="BZ131" s="98"/>
      <c r="CA131" s="98"/>
      <c r="CB131" s="98"/>
      <c r="CC131" s="98"/>
      <c r="CD131" s="98"/>
      <c r="CE131" s="98"/>
      <c r="CF131" s="98"/>
      <c r="CG131" s="98"/>
      <c r="CH131" s="98"/>
      <c r="CI131" s="98"/>
      <c r="CJ131" s="98"/>
      <c r="CK131" s="98"/>
      <c r="CL131" s="98"/>
      <c r="CM131" s="98"/>
      <c r="CN131" s="98"/>
      <c r="CO131" s="98"/>
      <c r="CP131" s="98"/>
      <c r="CQ131" s="98"/>
      <c r="CR131" s="98"/>
      <c r="CS131" s="98"/>
      <c r="CT131" s="98"/>
      <c r="CU131" s="98"/>
      <c r="CV131" s="98"/>
      <c r="CW131" s="98"/>
      <c r="CX131" s="98"/>
      <c r="CY131" s="98"/>
      <c r="CZ131" s="98"/>
      <c r="DA131" s="98"/>
      <c r="DB131" s="98"/>
      <c r="DC131" s="98"/>
      <c r="DD131" s="98"/>
      <c r="DE131" s="98"/>
      <c r="DF131" s="98"/>
      <c r="DG131" s="98"/>
      <c r="DH131" s="98"/>
      <c r="DI131" s="98"/>
      <c r="DJ131" s="98"/>
      <c r="DK131" s="98"/>
      <c r="DL131" s="98"/>
      <c r="DM131" s="98"/>
      <c r="DN131" s="98"/>
      <c r="DO131" s="98"/>
      <c r="DP131" s="98"/>
      <c r="DQ131" s="98"/>
      <c r="DR131" s="98"/>
      <c r="DS131" s="98"/>
      <c r="DT131" s="98"/>
      <c r="DU131" s="98"/>
      <c r="DV131" s="98"/>
      <c r="DW131" s="98"/>
      <c r="DX131" s="98"/>
      <c r="DY131" s="98"/>
      <c r="DZ131" s="98"/>
      <c r="EA131" s="98"/>
      <c r="EB131" s="98"/>
      <c r="EC131" s="98"/>
      <c r="ED131" s="98"/>
      <c r="EE131" s="98"/>
      <c r="EF131" s="98"/>
      <c r="EG131" s="98"/>
      <c r="EH131" s="98"/>
      <c r="EI131" s="98"/>
      <c r="EJ131" s="98"/>
      <c r="EK131" s="98"/>
      <c r="EL131" s="98"/>
      <c r="EM131" s="98"/>
      <c r="EN131" s="98"/>
      <c r="EO131" s="98"/>
      <c r="EP131" s="98"/>
      <c r="EQ131" s="98"/>
      <c r="ER131" s="98"/>
      <c r="ES131" s="98"/>
      <c r="ET131" s="98"/>
      <c r="EU131" s="98"/>
      <c r="EV131" s="98"/>
      <c r="EW131" s="98"/>
      <c r="EX131" s="98"/>
    </row>
    <row r="132" spans="2:154" s="97" customFormat="1" x14ac:dyDescent="0.35">
      <c r="B132" s="104"/>
      <c r="C132" s="104"/>
      <c r="D132" s="104"/>
      <c r="E132" s="104"/>
      <c r="F132" s="105"/>
      <c r="G132" s="107"/>
      <c r="H132" s="104"/>
      <c r="J132" s="98"/>
      <c r="K132" s="98"/>
      <c r="L132" s="98"/>
      <c r="M132" s="98"/>
      <c r="N132" s="98"/>
      <c r="O132" s="98"/>
      <c r="P132" s="98"/>
      <c r="Q132" s="98"/>
      <c r="R132" s="98"/>
      <c r="S132" s="98"/>
      <c r="T132" s="98"/>
      <c r="U132" s="98"/>
      <c r="V132" s="98"/>
      <c r="W132" s="98"/>
      <c r="X132" s="98"/>
      <c r="Y132" s="98"/>
      <c r="Z132" s="98"/>
      <c r="AA132" s="98"/>
      <c r="AB132" s="98"/>
      <c r="AC132" s="98"/>
      <c r="AD132" s="98"/>
      <c r="AE132" s="98"/>
      <c r="AF132" s="98"/>
      <c r="AG132" s="98"/>
      <c r="AH132" s="98"/>
      <c r="AI132" s="98"/>
      <c r="AJ132" s="98"/>
      <c r="AK132" s="98"/>
      <c r="AL132" s="98"/>
      <c r="AM132" s="98"/>
      <c r="AN132" s="98"/>
      <c r="AO132" s="98"/>
      <c r="AP132" s="98"/>
      <c r="AQ132" s="98"/>
      <c r="AR132" s="98"/>
      <c r="AS132" s="98"/>
      <c r="AT132" s="98"/>
      <c r="AU132" s="98"/>
      <c r="AV132" s="98"/>
      <c r="AW132" s="98"/>
      <c r="AX132" s="98"/>
      <c r="AY132" s="98"/>
      <c r="AZ132" s="98"/>
      <c r="BA132" s="98"/>
      <c r="BB132" s="98"/>
      <c r="BC132" s="98"/>
      <c r="BD132" s="98"/>
      <c r="BE132" s="98"/>
      <c r="BF132" s="98"/>
      <c r="BG132" s="98"/>
      <c r="BH132" s="98"/>
      <c r="BI132" s="98"/>
      <c r="BJ132" s="98"/>
      <c r="BK132" s="98"/>
      <c r="BL132" s="98"/>
      <c r="BM132" s="98"/>
      <c r="BN132" s="98"/>
      <c r="BO132" s="98"/>
      <c r="BP132" s="98"/>
      <c r="BQ132" s="98"/>
      <c r="BR132" s="98"/>
      <c r="BS132" s="98"/>
      <c r="BT132" s="98"/>
      <c r="BU132" s="98"/>
      <c r="BV132" s="98"/>
      <c r="BW132" s="98"/>
      <c r="BX132" s="98"/>
      <c r="BY132" s="98"/>
      <c r="BZ132" s="98"/>
      <c r="CA132" s="98"/>
      <c r="CB132" s="98"/>
      <c r="CC132" s="98"/>
      <c r="CD132" s="98"/>
      <c r="CE132" s="98"/>
      <c r="CF132" s="98"/>
      <c r="CG132" s="98"/>
      <c r="CH132" s="98"/>
      <c r="CI132" s="98"/>
      <c r="CJ132" s="98"/>
      <c r="CK132" s="98"/>
      <c r="CL132" s="98"/>
      <c r="CM132" s="98"/>
      <c r="CN132" s="98"/>
      <c r="CO132" s="98"/>
      <c r="CP132" s="98"/>
      <c r="CQ132" s="98"/>
      <c r="CR132" s="98"/>
      <c r="CS132" s="98"/>
      <c r="CT132" s="98"/>
      <c r="CU132" s="98"/>
      <c r="CV132" s="98"/>
      <c r="CW132" s="98"/>
      <c r="CX132" s="98"/>
      <c r="CY132" s="98"/>
      <c r="CZ132" s="98"/>
      <c r="DA132" s="98"/>
      <c r="DB132" s="98"/>
      <c r="DC132" s="98"/>
      <c r="DD132" s="98"/>
      <c r="DE132" s="98"/>
      <c r="DF132" s="98"/>
      <c r="DG132" s="98"/>
      <c r="DH132" s="98"/>
      <c r="DI132" s="98"/>
      <c r="DJ132" s="98"/>
      <c r="DK132" s="98"/>
      <c r="DL132" s="98"/>
      <c r="DM132" s="98"/>
      <c r="DN132" s="98"/>
      <c r="DO132" s="98"/>
      <c r="DP132" s="98"/>
      <c r="DQ132" s="98"/>
      <c r="DR132" s="98"/>
      <c r="DS132" s="98"/>
      <c r="DT132" s="98"/>
      <c r="DU132" s="98"/>
      <c r="DV132" s="98"/>
      <c r="DW132" s="98"/>
      <c r="DX132" s="98"/>
      <c r="DY132" s="98"/>
      <c r="DZ132" s="98"/>
      <c r="EA132" s="98"/>
      <c r="EB132" s="98"/>
      <c r="EC132" s="98"/>
      <c r="ED132" s="98"/>
      <c r="EE132" s="98"/>
      <c r="EF132" s="98"/>
      <c r="EG132" s="98"/>
      <c r="EH132" s="98"/>
      <c r="EI132" s="98"/>
      <c r="EJ132" s="98"/>
      <c r="EK132" s="98"/>
      <c r="EL132" s="98"/>
      <c r="EM132" s="98"/>
      <c r="EN132" s="98"/>
      <c r="EO132" s="98"/>
      <c r="EP132" s="98"/>
      <c r="EQ132" s="98"/>
      <c r="ER132" s="98"/>
      <c r="ES132" s="98"/>
      <c r="ET132" s="98"/>
      <c r="EU132" s="98"/>
      <c r="EV132" s="98"/>
      <c r="EW132" s="98"/>
      <c r="EX132" s="98"/>
    </row>
    <row r="133" spans="2:154" s="97" customFormat="1" x14ac:dyDescent="0.35">
      <c r="B133" s="104"/>
      <c r="C133" s="104"/>
      <c r="D133" s="104"/>
      <c r="E133" s="104"/>
      <c r="F133" s="105"/>
      <c r="G133" s="107"/>
      <c r="H133" s="104"/>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c r="AP133" s="98"/>
      <c r="AQ133" s="98"/>
      <c r="AR133" s="98"/>
      <c r="AS133" s="98"/>
      <c r="AT133" s="98"/>
      <c r="AU133" s="98"/>
      <c r="AV133" s="98"/>
      <c r="AW133" s="98"/>
      <c r="AX133" s="98"/>
      <c r="AY133" s="98"/>
      <c r="AZ133" s="98"/>
      <c r="BA133" s="98"/>
      <c r="BB133" s="98"/>
      <c r="BC133" s="98"/>
      <c r="BD133" s="98"/>
      <c r="BE133" s="98"/>
      <c r="BF133" s="98"/>
      <c r="BG133" s="98"/>
      <c r="BH133" s="98"/>
      <c r="BI133" s="98"/>
      <c r="BJ133" s="98"/>
      <c r="BK133" s="98"/>
      <c r="BL133" s="98"/>
      <c r="BM133" s="98"/>
      <c r="BN133" s="98"/>
      <c r="BO133" s="98"/>
      <c r="BP133" s="98"/>
      <c r="BQ133" s="98"/>
      <c r="BR133" s="98"/>
      <c r="BS133" s="98"/>
      <c r="BT133" s="98"/>
      <c r="BU133" s="98"/>
      <c r="BV133" s="98"/>
      <c r="BW133" s="98"/>
      <c r="BX133" s="98"/>
      <c r="BY133" s="98"/>
      <c r="BZ133" s="98"/>
      <c r="CA133" s="98"/>
      <c r="CB133" s="98"/>
      <c r="CC133" s="98"/>
      <c r="CD133" s="98"/>
      <c r="CE133" s="98"/>
      <c r="CF133" s="98"/>
      <c r="CG133" s="98"/>
      <c r="CH133" s="98"/>
      <c r="CI133" s="98"/>
      <c r="CJ133" s="98"/>
      <c r="CK133" s="98"/>
      <c r="CL133" s="98"/>
      <c r="CM133" s="98"/>
      <c r="CN133" s="98"/>
      <c r="CO133" s="98"/>
      <c r="CP133" s="98"/>
      <c r="CQ133" s="98"/>
      <c r="CR133" s="98"/>
      <c r="CS133" s="98"/>
      <c r="CT133" s="98"/>
      <c r="CU133" s="98"/>
      <c r="CV133" s="98"/>
      <c r="CW133" s="98"/>
      <c r="CX133" s="98"/>
      <c r="CY133" s="98"/>
      <c r="CZ133" s="98"/>
      <c r="DA133" s="98"/>
      <c r="DB133" s="98"/>
      <c r="DC133" s="98"/>
      <c r="DD133" s="98"/>
      <c r="DE133" s="98"/>
      <c r="DF133" s="98"/>
      <c r="DG133" s="98"/>
      <c r="DH133" s="98"/>
      <c r="DI133" s="98"/>
      <c r="DJ133" s="98"/>
      <c r="DK133" s="98"/>
      <c r="DL133" s="98"/>
      <c r="DM133" s="98"/>
      <c r="DN133" s="98"/>
      <c r="DO133" s="98"/>
      <c r="DP133" s="98"/>
      <c r="DQ133" s="98"/>
      <c r="DR133" s="98"/>
      <c r="DS133" s="98"/>
      <c r="DT133" s="98"/>
      <c r="DU133" s="98"/>
      <c r="DV133" s="98"/>
      <c r="DW133" s="98"/>
      <c r="DX133" s="98"/>
      <c r="DY133" s="98"/>
      <c r="DZ133" s="98"/>
      <c r="EA133" s="98"/>
      <c r="EB133" s="98"/>
      <c r="EC133" s="98"/>
      <c r="ED133" s="98"/>
      <c r="EE133" s="98"/>
      <c r="EF133" s="98"/>
      <c r="EG133" s="98"/>
      <c r="EH133" s="98"/>
      <c r="EI133" s="98"/>
      <c r="EJ133" s="98"/>
      <c r="EK133" s="98"/>
      <c r="EL133" s="98"/>
      <c r="EM133" s="98"/>
      <c r="EN133" s="98"/>
      <c r="EO133" s="98"/>
      <c r="EP133" s="98"/>
      <c r="EQ133" s="98"/>
      <c r="ER133" s="98"/>
      <c r="ES133" s="98"/>
      <c r="ET133" s="98"/>
      <c r="EU133" s="98"/>
      <c r="EV133" s="98"/>
      <c r="EW133" s="98"/>
      <c r="EX133" s="98"/>
    </row>
    <row r="134" spans="2:154" s="97" customFormat="1" x14ac:dyDescent="0.35">
      <c r="B134" s="104"/>
      <c r="C134" s="104"/>
      <c r="D134" s="104"/>
      <c r="E134" s="104"/>
      <c r="F134" s="105"/>
      <c r="G134" s="107"/>
      <c r="H134" s="104"/>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98"/>
      <c r="AM134" s="98"/>
      <c r="AN134" s="98"/>
      <c r="AO134" s="98"/>
      <c r="AP134" s="98"/>
      <c r="AQ134" s="98"/>
      <c r="AR134" s="98"/>
      <c r="AS134" s="98"/>
      <c r="AT134" s="98"/>
      <c r="AU134" s="98"/>
      <c r="AV134" s="98"/>
      <c r="AW134" s="98"/>
      <c r="AX134" s="98"/>
      <c r="AY134" s="98"/>
      <c r="AZ134" s="98"/>
      <c r="BA134" s="98"/>
      <c r="BB134" s="98"/>
      <c r="BC134" s="98"/>
      <c r="BD134" s="98"/>
      <c r="BE134" s="98"/>
      <c r="BF134" s="98"/>
      <c r="BG134" s="98"/>
      <c r="BH134" s="98"/>
      <c r="BI134" s="98"/>
      <c r="BJ134" s="98"/>
      <c r="BK134" s="98"/>
      <c r="BL134" s="98"/>
      <c r="BM134" s="98"/>
      <c r="BN134" s="98"/>
      <c r="BO134" s="98"/>
      <c r="BP134" s="98"/>
      <c r="BQ134" s="98"/>
      <c r="BR134" s="98"/>
      <c r="BS134" s="98"/>
      <c r="BT134" s="98"/>
      <c r="BU134" s="98"/>
      <c r="BV134" s="98"/>
      <c r="BW134" s="98"/>
      <c r="BX134" s="98"/>
      <c r="BY134" s="98"/>
      <c r="BZ134" s="98"/>
      <c r="CA134" s="98"/>
      <c r="CB134" s="98"/>
      <c r="CC134" s="98"/>
      <c r="CD134" s="98"/>
      <c r="CE134" s="98"/>
      <c r="CF134" s="98"/>
      <c r="CG134" s="98"/>
      <c r="CH134" s="98"/>
      <c r="CI134" s="98"/>
      <c r="CJ134" s="98"/>
      <c r="CK134" s="98"/>
      <c r="CL134" s="98"/>
      <c r="CM134" s="98"/>
      <c r="CN134" s="98"/>
      <c r="CO134" s="98"/>
      <c r="CP134" s="98"/>
      <c r="CQ134" s="98"/>
      <c r="CR134" s="98"/>
      <c r="CS134" s="98"/>
      <c r="CT134" s="98"/>
      <c r="CU134" s="98"/>
      <c r="CV134" s="98"/>
      <c r="CW134" s="98"/>
      <c r="CX134" s="98"/>
      <c r="CY134" s="98"/>
      <c r="CZ134" s="98"/>
      <c r="DA134" s="98"/>
      <c r="DB134" s="98"/>
      <c r="DC134" s="98"/>
      <c r="DD134" s="98"/>
      <c r="DE134" s="98"/>
      <c r="DF134" s="98"/>
      <c r="DG134" s="98"/>
      <c r="DH134" s="98"/>
      <c r="DI134" s="98"/>
      <c r="DJ134" s="98"/>
      <c r="DK134" s="98"/>
      <c r="DL134" s="98"/>
      <c r="DM134" s="98"/>
      <c r="DN134" s="98"/>
      <c r="DO134" s="98"/>
      <c r="DP134" s="98"/>
      <c r="DQ134" s="98"/>
      <c r="DR134" s="98"/>
      <c r="DS134" s="98"/>
      <c r="DT134" s="98"/>
      <c r="DU134" s="98"/>
      <c r="DV134" s="98"/>
      <c r="DW134" s="98"/>
      <c r="DX134" s="98"/>
      <c r="DY134" s="98"/>
      <c r="DZ134" s="98"/>
      <c r="EA134" s="98"/>
      <c r="EB134" s="98"/>
      <c r="EC134" s="98"/>
      <c r="ED134" s="98"/>
      <c r="EE134" s="98"/>
      <c r="EF134" s="98"/>
      <c r="EG134" s="98"/>
      <c r="EH134" s="98"/>
      <c r="EI134" s="98"/>
      <c r="EJ134" s="98"/>
      <c r="EK134" s="98"/>
      <c r="EL134" s="98"/>
      <c r="EM134" s="98"/>
      <c r="EN134" s="98"/>
      <c r="EO134" s="98"/>
      <c r="EP134" s="98"/>
      <c r="EQ134" s="98"/>
      <c r="ER134" s="98"/>
      <c r="ES134" s="98"/>
      <c r="ET134" s="98"/>
      <c r="EU134" s="98"/>
      <c r="EV134" s="98"/>
      <c r="EW134" s="98"/>
      <c r="EX134" s="98"/>
    </row>
    <row r="135" spans="2:154" s="97" customFormat="1" x14ac:dyDescent="0.35">
      <c r="B135" s="104"/>
      <c r="C135" s="104"/>
      <c r="D135" s="104"/>
      <c r="E135" s="104"/>
      <c r="F135" s="105"/>
      <c r="G135" s="107"/>
      <c r="H135" s="104"/>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98"/>
      <c r="AM135" s="98"/>
      <c r="AN135" s="98"/>
      <c r="AO135" s="98"/>
      <c r="AP135" s="98"/>
      <c r="AQ135" s="98"/>
      <c r="AR135" s="98"/>
      <c r="AS135" s="98"/>
      <c r="AT135" s="98"/>
      <c r="AU135" s="98"/>
      <c r="AV135" s="98"/>
      <c r="AW135" s="98"/>
      <c r="AX135" s="98"/>
      <c r="AY135" s="98"/>
      <c r="AZ135" s="98"/>
      <c r="BA135" s="98"/>
      <c r="BB135" s="98"/>
      <c r="BC135" s="98"/>
      <c r="BD135" s="98"/>
      <c r="BE135" s="98"/>
      <c r="BF135" s="98"/>
      <c r="BG135" s="98"/>
      <c r="BH135" s="98"/>
      <c r="BI135" s="98"/>
      <c r="BJ135" s="98"/>
      <c r="BK135" s="98"/>
      <c r="BL135" s="98"/>
      <c r="BM135" s="98"/>
      <c r="BN135" s="98"/>
      <c r="BO135" s="98"/>
      <c r="BP135" s="98"/>
      <c r="BQ135" s="98"/>
      <c r="BR135" s="98"/>
      <c r="BS135" s="98"/>
      <c r="BT135" s="98"/>
      <c r="BU135" s="98"/>
      <c r="BV135" s="98"/>
      <c r="BW135" s="98"/>
      <c r="BX135" s="98"/>
      <c r="BY135" s="98"/>
      <c r="BZ135" s="98"/>
      <c r="CA135" s="98"/>
      <c r="CB135" s="98"/>
      <c r="CC135" s="98"/>
      <c r="CD135" s="98"/>
      <c r="CE135" s="98"/>
      <c r="CF135" s="98"/>
      <c r="CG135" s="98"/>
      <c r="CH135" s="98"/>
      <c r="CI135" s="98"/>
      <c r="CJ135" s="98"/>
      <c r="CK135" s="98"/>
      <c r="CL135" s="98"/>
      <c r="CM135" s="98"/>
      <c r="CN135" s="98"/>
      <c r="CO135" s="98"/>
      <c r="CP135" s="98"/>
      <c r="CQ135" s="98"/>
      <c r="CR135" s="98"/>
      <c r="CS135" s="98"/>
      <c r="CT135" s="98"/>
      <c r="CU135" s="98"/>
      <c r="CV135" s="98"/>
      <c r="CW135" s="98"/>
      <c r="CX135" s="98"/>
      <c r="CY135" s="98"/>
      <c r="CZ135" s="98"/>
      <c r="DA135" s="98"/>
      <c r="DB135" s="98"/>
      <c r="DC135" s="98"/>
      <c r="DD135" s="98"/>
      <c r="DE135" s="98"/>
      <c r="DF135" s="98"/>
      <c r="DG135" s="98"/>
      <c r="DH135" s="98"/>
      <c r="DI135" s="98"/>
      <c r="DJ135" s="98"/>
      <c r="DK135" s="98"/>
      <c r="DL135" s="98"/>
      <c r="DM135" s="98"/>
      <c r="DN135" s="98"/>
      <c r="DO135" s="98"/>
      <c r="DP135" s="98"/>
      <c r="DQ135" s="98"/>
      <c r="DR135" s="98"/>
      <c r="DS135" s="98"/>
      <c r="DT135" s="98"/>
      <c r="DU135" s="98"/>
      <c r="DV135" s="98"/>
      <c r="DW135" s="98"/>
      <c r="DX135" s="98"/>
      <c r="DY135" s="98"/>
      <c r="DZ135" s="98"/>
      <c r="EA135" s="98"/>
      <c r="EB135" s="98"/>
      <c r="EC135" s="98"/>
      <c r="ED135" s="98"/>
      <c r="EE135" s="98"/>
      <c r="EF135" s="98"/>
      <c r="EG135" s="98"/>
      <c r="EH135" s="98"/>
      <c r="EI135" s="98"/>
      <c r="EJ135" s="98"/>
      <c r="EK135" s="98"/>
      <c r="EL135" s="98"/>
      <c r="EM135" s="98"/>
      <c r="EN135" s="98"/>
      <c r="EO135" s="98"/>
      <c r="EP135" s="98"/>
      <c r="EQ135" s="98"/>
      <c r="ER135" s="98"/>
      <c r="ES135" s="98"/>
      <c r="ET135" s="98"/>
      <c r="EU135" s="98"/>
      <c r="EV135" s="98"/>
      <c r="EW135" s="98"/>
      <c r="EX135" s="98"/>
    </row>
    <row r="136" spans="2:154" s="97" customFormat="1" x14ac:dyDescent="0.35">
      <c r="B136" s="104"/>
      <c r="C136" s="104"/>
      <c r="D136" s="104"/>
      <c r="E136" s="104"/>
      <c r="F136" s="105"/>
      <c r="G136" s="107"/>
      <c r="H136" s="104"/>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98"/>
      <c r="AM136" s="98"/>
      <c r="AN136" s="98"/>
      <c r="AO136" s="98"/>
      <c r="AP136" s="98"/>
      <c r="AQ136" s="98"/>
      <c r="AR136" s="98"/>
      <c r="AS136" s="98"/>
      <c r="AT136" s="98"/>
      <c r="AU136" s="98"/>
      <c r="AV136" s="98"/>
      <c r="AW136" s="98"/>
      <c r="AX136" s="98"/>
      <c r="AY136" s="98"/>
      <c r="AZ136" s="98"/>
      <c r="BA136" s="98"/>
      <c r="BB136" s="98"/>
      <c r="BC136" s="98"/>
      <c r="BD136" s="98"/>
      <c r="BE136" s="98"/>
      <c r="BF136" s="98"/>
      <c r="BG136" s="98"/>
      <c r="BH136" s="98"/>
      <c r="BI136" s="98"/>
      <c r="BJ136" s="98"/>
      <c r="BK136" s="98"/>
      <c r="BL136" s="98"/>
      <c r="BM136" s="98"/>
      <c r="BN136" s="98"/>
      <c r="BO136" s="98"/>
      <c r="BP136" s="98"/>
      <c r="BQ136" s="98"/>
      <c r="BR136" s="98"/>
      <c r="BS136" s="98"/>
      <c r="BT136" s="98"/>
      <c r="BU136" s="98"/>
      <c r="BV136" s="98"/>
      <c r="BW136" s="98"/>
      <c r="BX136" s="98"/>
      <c r="BY136" s="98"/>
      <c r="BZ136" s="98"/>
      <c r="CA136" s="98"/>
      <c r="CB136" s="98"/>
      <c r="CC136" s="98"/>
      <c r="CD136" s="98"/>
      <c r="CE136" s="98"/>
      <c r="CF136" s="98"/>
      <c r="CG136" s="98"/>
      <c r="CH136" s="98"/>
      <c r="CI136" s="98"/>
      <c r="CJ136" s="98"/>
      <c r="CK136" s="98"/>
      <c r="CL136" s="98"/>
      <c r="CM136" s="98"/>
      <c r="CN136" s="98"/>
      <c r="CO136" s="98"/>
      <c r="CP136" s="98"/>
      <c r="CQ136" s="98"/>
      <c r="CR136" s="98"/>
      <c r="CS136" s="98"/>
      <c r="CT136" s="98"/>
      <c r="CU136" s="98"/>
      <c r="CV136" s="98"/>
      <c r="CW136" s="98"/>
      <c r="CX136" s="98"/>
      <c r="CY136" s="98"/>
      <c r="CZ136" s="98"/>
      <c r="DA136" s="98"/>
      <c r="DB136" s="98"/>
      <c r="DC136" s="98"/>
      <c r="DD136" s="98"/>
      <c r="DE136" s="98"/>
      <c r="DF136" s="98"/>
      <c r="DG136" s="98"/>
      <c r="DH136" s="98"/>
      <c r="DI136" s="98"/>
      <c r="DJ136" s="98"/>
      <c r="DK136" s="98"/>
      <c r="DL136" s="98"/>
      <c r="DM136" s="98"/>
      <c r="DN136" s="98"/>
      <c r="DO136" s="98"/>
      <c r="DP136" s="98"/>
      <c r="DQ136" s="98"/>
      <c r="DR136" s="98"/>
      <c r="DS136" s="98"/>
      <c r="DT136" s="98"/>
      <c r="DU136" s="98"/>
      <c r="DV136" s="98"/>
      <c r="DW136" s="98"/>
      <c r="DX136" s="98"/>
      <c r="DY136" s="98"/>
      <c r="DZ136" s="98"/>
      <c r="EA136" s="98"/>
      <c r="EB136" s="98"/>
      <c r="EC136" s="98"/>
      <c r="ED136" s="98"/>
      <c r="EE136" s="98"/>
      <c r="EF136" s="98"/>
      <c r="EG136" s="98"/>
      <c r="EH136" s="98"/>
      <c r="EI136" s="98"/>
      <c r="EJ136" s="98"/>
      <c r="EK136" s="98"/>
      <c r="EL136" s="98"/>
      <c r="EM136" s="98"/>
      <c r="EN136" s="98"/>
      <c r="EO136" s="98"/>
      <c r="EP136" s="98"/>
      <c r="EQ136" s="98"/>
      <c r="ER136" s="98"/>
      <c r="ES136" s="98"/>
      <c r="ET136" s="98"/>
      <c r="EU136" s="98"/>
      <c r="EV136" s="98"/>
      <c r="EW136" s="98"/>
      <c r="EX136" s="98"/>
    </row>
    <row r="137" spans="2:154" s="97" customFormat="1" x14ac:dyDescent="0.35">
      <c r="B137" s="104"/>
      <c r="C137" s="104"/>
      <c r="D137" s="104"/>
      <c r="E137" s="104"/>
      <c r="F137" s="105"/>
      <c r="G137" s="107"/>
      <c r="H137" s="104"/>
      <c r="J137" s="98"/>
      <c r="K137" s="98"/>
      <c r="L137" s="98"/>
      <c r="M137" s="98"/>
      <c r="N137" s="98"/>
      <c r="O137" s="9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98"/>
      <c r="AM137" s="98"/>
      <c r="AN137" s="98"/>
      <c r="AO137" s="98"/>
      <c r="AP137" s="98"/>
      <c r="AQ137" s="98"/>
      <c r="AR137" s="98"/>
      <c r="AS137" s="98"/>
      <c r="AT137" s="98"/>
      <c r="AU137" s="98"/>
      <c r="AV137" s="98"/>
      <c r="AW137" s="98"/>
      <c r="AX137" s="98"/>
      <c r="AY137" s="98"/>
      <c r="AZ137" s="98"/>
      <c r="BA137" s="98"/>
      <c r="BB137" s="98"/>
      <c r="BC137" s="98"/>
      <c r="BD137" s="98"/>
      <c r="BE137" s="98"/>
      <c r="BF137" s="98"/>
      <c r="BG137" s="98"/>
      <c r="BH137" s="98"/>
      <c r="BI137" s="98"/>
      <c r="BJ137" s="98"/>
      <c r="BK137" s="98"/>
      <c r="BL137" s="98"/>
      <c r="BM137" s="98"/>
      <c r="BN137" s="98"/>
      <c r="BO137" s="98"/>
      <c r="BP137" s="98"/>
      <c r="BQ137" s="98"/>
      <c r="BR137" s="98"/>
      <c r="BS137" s="98"/>
      <c r="BT137" s="98"/>
      <c r="BU137" s="98"/>
      <c r="BV137" s="98"/>
      <c r="BW137" s="98"/>
      <c r="BX137" s="98"/>
      <c r="BY137" s="98"/>
      <c r="BZ137" s="98"/>
      <c r="CA137" s="98"/>
      <c r="CB137" s="98"/>
      <c r="CC137" s="98"/>
      <c r="CD137" s="98"/>
      <c r="CE137" s="98"/>
      <c r="CF137" s="98"/>
      <c r="CG137" s="98"/>
      <c r="CH137" s="98"/>
      <c r="CI137" s="98"/>
      <c r="CJ137" s="98"/>
      <c r="CK137" s="98"/>
      <c r="CL137" s="98"/>
      <c r="CM137" s="98"/>
      <c r="CN137" s="98"/>
      <c r="CO137" s="98"/>
      <c r="CP137" s="98"/>
      <c r="CQ137" s="98"/>
      <c r="CR137" s="98"/>
      <c r="CS137" s="98"/>
      <c r="CT137" s="98"/>
      <c r="CU137" s="98"/>
      <c r="CV137" s="98"/>
      <c r="CW137" s="98"/>
      <c r="CX137" s="98"/>
      <c r="CY137" s="98"/>
      <c r="CZ137" s="98"/>
      <c r="DA137" s="98"/>
      <c r="DB137" s="98"/>
      <c r="DC137" s="98"/>
      <c r="DD137" s="98"/>
      <c r="DE137" s="98"/>
      <c r="DF137" s="98"/>
      <c r="DG137" s="98"/>
      <c r="DH137" s="98"/>
      <c r="DI137" s="98"/>
      <c r="DJ137" s="98"/>
      <c r="DK137" s="98"/>
      <c r="DL137" s="98"/>
      <c r="DM137" s="98"/>
      <c r="DN137" s="98"/>
      <c r="DO137" s="98"/>
      <c r="DP137" s="98"/>
      <c r="DQ137" s="98"/>
      <c r="DR137" s="98"/>
      <c r="DS137" s="98"/>
      <c r="DT137" s="98"/>
      <c r="DU137" s="98"/>
      <c r="DV137" s="98"/>
      <c r="DW137" s="98"/>
      <c r="DX137" s="98"/>
      <c r="DY137" s="98"/>
      <c r="DZ137" s="98"/>
      <c r="EA137" s="98"/>
      <c r="EB137" s="98"/>
      <c r="EC137" s="98"/>
      <c r="ED137" s="98"/>
      <c r="EE137" s="98"/>
      <c r="EF137" s="98"/>
      <c r="EG137" s="98"/>
      <c r="EH137" s="98"/>
      <c r="EI137" s="98"/>
      <c r="EJ137" s="98"/>
      <c r="EK137" s="98"/>
      <c r="EL137" s="98"/>
      <c r="EM137" s="98"/>
      <c r="EN137" s="98"/>
      <c r="EO137" s="98"/>
      <c r="EP137" s="98"/>
      <c r="EQ137" s="98"/>
      <c r="ER137" s="98"/>
      <c r="ES137" s="98"/>
      <c r="ET137" s="98"/>
      <c r="EU137" s="98"/>
      <c r="EV137" s="98"/>
      <c r="EW137" s="98"/>
      <c r="EX137" s="98"/>
    </row>
    <row r="138" spans="2:154" s="97" customFormat="1" x14ac:dyDescent="0.35">
      <c r="B138" s="104"/>
      <c r="C138" s="104"/>
      <c r="D138" s="104"/>
      <c r="E138" s="104"/>
      <c r="F138" s="105"/>
      <c r="G138" s="107"/>
      <c r="H138" s="104"/>
      <c r="J138" s="98"/>
      <c r="K138" s="98"/>
      <c r="L138" s="98"/>
      <c r="M138" s="98"/>
      <c r="N138" s="98"/>
      <c r="O138" s="98"/>
      <c r="P138" s="98"/>
      <c r="Q138" s="98"/>
      <c r="R138" s="98"/>
      <c r="S138" s="98"/>
      <c r="T138" s="98"/>
      <c r="U138" s="98"/>
      <c r="V138" s="98"/>
      <c r="W138" s="98"/>
      <c r="X138" s="98"/>
      <c r="Y138" s="98"/>
      <c r="Z138" s="98"/>
      <c r="AA138" s="98"/>
      <c r="AB138" s="98"/>
      <c r="AC138" s="98"/>
      <c r="AD138" s="98"/>
      <c r="AE138" s="98"/>
      <c r="AF138" s="98"/>
      <c r="AG138" s="98"/>
      <c r="AH138" s="98"/>
      <c r="AI138" s="98"/>
      <c r="AJ138" s="98"/>
      <c r="AK138" s="98"/>
      <c r="AL138" s="98"/>
      <c r="AM138" s="98"/>
      <c r="AN138" s="98"/>
      <c r="AO138" s="98"/>
      <c r="AP138" s="98"/>
      <c r="AQ138" s="98"/>
      <c r="AR138" s="98"/>
      <c r="AS138" s="98"/>
      <c r="AT138" s="98"/>
      <c r="AU138" s="98"/>
      <c r="AV138" s="98"/>
      <c r="AW138" s="98"/>
      <c r="AX138" s="98"/>
      <c r="AY138" s="98"/>
      <c r="AZ138" s="98"/>
      <c r="BA138" s="98"/>
      <c r="BB138" s="98"/>
      <c r="BC138" s="98"/>
      <c r="BD138" s="98"/>
      <c r="BE138" s="98"/>
      <c r="BF138" s="98"/>
      <c r="BG138" s="98"/>
      <c r="BH138" s="98"/>
      <c r="BI138" s="98"/>
      <c r="BJ138" s="98"/>
      <c r="BK138" s="98"/>
      <c r="BL138" s="98"/>
      <c r="BM138" s="98"/>
      <c r="BN138" s="98"/>
      <c r="BO138" s="98"/>
      <c r="BP138" s="98"/>
      <c r="BQ138" s="98"/>
      <c r="BR138" s="98"/>
      <c r="BS138" s="98"/>
      <c r="BT138" s="98"/>
      <c r="BU138" s="98"/>
      <c r="BV138" s="98"/>
      <c r="BW138" s="98"/>
      <c r="BX138" s="98"/>
      <c r="BY138" s="98"/>
      <c r="BZ138" s="98"/>
      <c r="CA138" s="98"/>
      <c r="CB138" s="98"/>
      <c r="CC138" s="98"/>
      <c r="CD138" s="98"/>
      <c r="CE138" s="98"/>
      <c r="CF138" s="98"/>
      <c r="CG138" s="98"/>
      <c r="CH138" s="98"/>
      <c r="CI138" s="98"/>
      <c r="CJ138" s="98"/>
      <c r="CK138" s="98"/>
      <c r="CL138" s="98"/>
      <c r="CM138" s="98"/>
      <c r="CN138" s="98"/>
      <c r="CO138" s="98"/>
      <c r="CP138" s="98"/>
      <c r="CQ138" s="98"/>
      <c r="CR138" s="98"/>
      <c r="CS138" s="98"/>
      <c r="CT138" s="98"/>
      <c r="CU138" s="98"/>
      <c r="CV138" s="98"/>
      <c r="CW138" s="98"/>
      <c r="CX138" s="98"/>
      <c r="CY138" s="98"/>
      <c r="CZ138" s="98"/>
      <c r="DA138" s="98"/>
      <c r="DB138" s="98"/>
      <c r="DC138" s="98"/>
      <c r="DD138" s="98"/>
      <c r="DE138" s="98"/>
      <c r="DF138" s="98"/>
      <c r="DG138" s="98"/>
      <c r="DH138" s="98"/>
      <c r="DI138" s="98"/>
      <c r="DJ138" s="98"/>
      <c r="DK138" s="98"/>
      <c r="DL138" s="98"/>
      <c r="DM138" s="98"/>
      <c r="DN138" s="98"/>
      <c r="DO138" s="98"/>
      <c r="DP138" s="98"/>
      <c r="DQ138" s="98"/>
      <c r="DR138" s="98"/>
      <c r="DS138" s="98"/>
      <c r="DT138" s="98"/>
      <c r="DU138" s="98"/>
      <c r="DV138" s="98"/>
      <c r="DW138" s="98"/>
      <c r="DX138" s="98"/>
      <c r="DY138" s="98"/>
      <c r="DZ138" s="98"/>
      <c r="EA138" s="98"/>
      <c r="EB138" s="98"/>
      <c r="EC138" s="98"/>
      <c r="ED138" s="98"/>
      <c r="EE138" s="98"/>
      <c r="EF138" s="98"/>
      <c r="EG138" s="98"/>
      <c r="EH138" s="98"/>
      <c r="EI138" s="98"/>
      <c r="EJ138" s="98"/>
      <c r="EK138" s="98"/>
      <c r="EL138" s="98"/>
      <c r="EM138" s="98"/>
      <c r="EN138" s="98"/>
      <c r="EO138" s="98"/>
      <c r="EP138" s="98"/>
      <c r="EQ138" s="98"/>
      <c r="ER138" s="98"/>
      <c r="ES138" s="98"/>
      <c r="ET138" s="98"/>
      <c r="EU138" s="98"/>
      <c r="EV138" s="98"/>
      <c r="EW138" s="98"/>
      <c r="EX138" s="98"/>
    </row>
    <row r="139" spans="2:154" s="97" customFormat="1" x14ac:dyDescent="0.35">
      <c r="B139" s="104"/>
      <c r="C139" s="104"/>
      <c r="D139" s="104"/>
      <c r="E139" s="104"/>
      <c r="F139" s="105"/>
      <c r="G139" s="107"/>
      <c r="H139" s="104"/>
      <c r="J139" s="98"/>
      <c r="K139" s="98"/>
      <c r="L139" s="98"/>
      <c r="M139" s="98"/>
      <c r="N139" s="98"/>
      <c r="O139" s="98"/>
      <c r="P139" s="98"/>
      <c r="Q139" s="98"/>
      <c r="R139" s="98"/>
      <c r="S139" s="98"/>
      <c r="T139" s="98"/>
      <c r="U139" s="98"/>
      <c r="V139" s="98"/>
      <c r="W139" s="98"/>
      <c r="X139" s="98"/>
      <c r="Y139" s="98"/>
      <c r="Z139" s="98"/>
      <c r="AA139" s="98"/>
      <c r="AB139" s="98"/>
      <c r="AC139" s="98"/>
      <c r="AD139" s="98"/>
      <c r="AE139" s="98"/>
      <c r="AF139" s="98"/>
      <c r="AG139" s="98"/>
      <c r="AH139" s="98"/>
      <c r="AI139" s="98"/>
      <c r="AJ139" s="98"/>
      <c r="AK139" s="98"/>
      <c r="AL139" s="98"/>
      <c r="AM139" s="98"/>
      <c r="AN139" s="98"/>
      <c r="AO139" s="98"/>
      <c r="AP139" s="98"/>
      <c r="AQ139" s="98"/>
      <c r="AR139" s="98"/>
      <c r="AS139" s="98"/>
      <c r="AT139" s="98"/>
      <c r="AU139" s="98"/>
      <c r="AV139" s="98"/>
      <c r="AW139" s="98"/>
      <c r="AX139" s="98"/>
      <c r="AY139" s="98"/>
      <c r="AZ139" s="98"/>
      <c r="BA139" s="98"/>
      <c r="BB139" s="98"/>
      <c r="BC139" s="98"/>
      <c r="BD139" s="98"/>
      <c r="BE139" s="98"/>
      <c r="BF139" s="98"/>
      <c r="BG139" s="98"/>
      <c r="BH139" s="98"/>
      <c r="BI139" s="98"/>
      <c r="BJ139" s="98"/>
      <c r="BK139" s="98"/>
      <c r="BL139" s="98"/>
      <c r="BM139" s="98"/>
      <c r="BN139" s="98"/>
      <c r="BO139" s="98"/>
      <c r="BP139" s="98"/>
      <c r="BQ139" s="98"/>
      <c r="BR139" s="98"/>
      <c r="BS139" s="98"/>
      <c r="BT139" s="98"/>
      <c r="BU139" s="98"/>
      <c r="BV139" s="98"/>
      <c r="BW139" s="98"/>
      <c r="BX139" s="98"/>
      <c r="BY139" s="98"/>
      <c r="BZ139" s="98"/>
      <c r="CA139" s="98"/>
      <c r="CB139" s="98"/>
      <c r="CC139" s="98"/>
      <c r="CD139" s="98"/>
      <c r="CE139" s="98"/>
      <c r="CF139" s="98"/>
      <c r="CG139" s="98"/>
      <c r="CH139" s="98"/>
      <c r="CI139" s="98"/>
      <c r="CJ139" s="98"/>
      <c r="CK139" s="98"/>
      <c r="CL139" s="98"/>
      <c r="CM139" s="98"/>
      <c r="CN139" s="98"/>
      <c r="CO139" s="98"/>
      <c r="CP139" s="98"/>
      <c r="CQ139" s="98"/>
      <c r="CR139" s="98"/>
      <c r="CS139" s="98"/>
      <c r="CT139" s="98"/>
      <c r="CU139" s="98"/>
      <c r="CV139" s="98"/>
      <c r="CW139" s="98"/>
      <c r="CX139" s="98"/>
      <c r="CY139" s="98"/>
      <c r="CZ139" s="98"/>
      <c r="DA139" s="98"/>
      <c r="DB139" s="98"/>
      <c r="DC139" s="98"/>
      <c r="DD139" s="98"/>
      <c r="DE139" s="98"/>
      <c r="DF139" s="98"/>
      <c r="DG139" s="98"/>
      <c r="DH139" s="98"/>
      <c r="DI139" s="98"/>
      <c r="DJ139" s="98"/>
      <c r="DK139" s="98"/>
      <c r="DL139" s="98"/>
      <c r="DM139" s="98"/>
      <c r="DN139" s="98"/>
      <c r="DO139" s="98"/>
      <c r="DP139" s="98"/>
      <c r="DQ139" s="98"/>
      <c r="DR139" s="98"/>
      <c r="DS139" s="98"/>
      <c r="DT139" s="98"/>
      <c r="DU139" s="98"/>
      <c r="DV139" s="98"/>
      <c r="DW139" s="98"/>
      <c r="DX139" s="98"/>
      <c r="DY139" s="98"/>
      <c r="DZ139" s="98"/>
      <c r="EA139" s="98"/>
      <c r="EB139" s="98"/>
      <c r="EC139" s="98"/>
      <c r="ED139" s="98"/>
      <c r="EE139" s="98"/>
      <c r="EF139" s="98"/>
      <c r="EG139" s="98"/>
      <c r="EH139" s="98"/>
      <c r="EI139" s="98"/>
      <c r="EJ139" s="98"/>
      <c r="EK139" s="98"/>
      <c r="EL139" s="98"/>
      <c r="EM139" s="98"/>
      <c r="EN139" s="98"/>
      <c r="EO139" s="98"/>
      <c r="EP139" s="98"/>
      <c r="EQ139" s="98"/>
      <c r="ER139" s="98"/>
      <c r="ES139" s="98"/>
      <c r="ET139" s="98"/>
      <c r="EU139" s="98"/>
      <c r="EV139" s="98"/>
      <c r="EW139" s="98"/>
      <c r="EX139" s="98"/>
    </row>
    <row r="140" spans="2:154" s="97" customFormat="1" x14ac:dyDescent="0.35">
      <c r="B140" s="104"/>
      <c r="C140" s="104"/>
      <c r="D140" s="104"/>
      <c r="E140" s="104"/>
      <c r="F140" s="105"/>
      <c r="G140" s="107"/>
      <c r="H140" s="104"/>
      <c r="J140" s="98"/>
      <c r="K140" s="98"/>
      <c r="L140" s="98"/>
      <c r="M140" s="98"/>
      <c r="N140" s="98"/>
      <c r="O140" s="98"/>
      <c r="P140" s="98"/>
      <c r="Q140" s="98"/>
      <c r="R140" s="98"/>
      <c r="S140" s="98"/>
      <c r="T140" s="98"/>
      <c r="U140" s="98"/>
      <c r="V140" s="98"/>
      <c r="W140" s="98"/>
      <c r="X140" s="98"/>
      <c r="Y140" s="98"/>
      <c r="Z140" s="98"/>
      <c r="AA140" s="98"/>
      <c r="AB140" s="98"/>
      <c r="AC140" s="98"/>
      <c r="AD140" s="98"/>
      <c r="AE140" s="98"/>
      <c r="AF140" s="98"/>
      <c r="AG140" s="98"/>
      <c r="AH140" s="98"/>
      <c r="AI140" s="98"/>
      <c r="AJ140" s="98"/>
      <c r="AK140" s="98"/>
      <c r="AL140" s="98"/>
      <c r="AM140" s="98"/>
      <c r="AN140" s="98"/>
      <c r="AO140" s="98"/>
      <c r="AP140" s="98"/>
      <c r="AQ140" s="98"/>
      <c r="AR140" s="98"/>
      <c r="AS140" s="98"/>
      <c r="AT140" s="98"/>
      <c r="AU140" s="98"/>
      <c r="AV140" s="98"/>
      <c r="AW140" s="98"/>
      <c r="AX140" s="98"/>
      <c r="AY140" s="98"/>
      <c r="AZ140" s="98"/>
      <c r="BA140" s="98"/>
      <c r="BB140" s="98"/>
      <c r="BC140" s="98"/>
      <c r="BD140" s="98"/>
      <c r="BE140" s="98"/>
      <c r="BF140" s="98"/>
      <c r="BG140" s="98"/>
      <c r="BH140" s="98"/>
      <c r="BI140" s="98"/>
      <c r="BJ140" s="98"/>
      <c r="BK140" s="98"/>
      <c r="BL140" s="98"/>
      <c r="BM140" s="98"/>
      <c r="BN140" s="98"/>
      <c r="BO140" s="98"/>
      <c r="BP140" s="98"/>
      <c r="BQ140" s="98"/>
      <c r="BR140" s="98"/>
      <c r="BS140" s="98"/>
      <c r="BT140" s="98"/>
      <c r="BU140" s="98"/>
      <c r="BV140" s="98"/>
      <c r="BW140" s="98"/>
      <c r="BX140" s="98"/>
      <c r="BY140" s="98"/>
      <c r="BZ140" s="98"/>
      <c r="CA140" s="98"/>
      <c r="CB140" s="98"/>
      <c r="CC140" s="98"/>
      <c r="CD140" s="98"/>
      <c r="CE140" s="98"/>
      <c r="CF140" s="98"/>
      <c r="CG140" s="98"/>
      <c r="CH140" s="98"/>
      <c r="CI140" s="98"/>
      <c r="CJ140" s="98"/>
      <c r="CK140" s="98"/>
      <c r="CL140" s="98"/>
      <c r="CM140" s="98"/>
      <c r="CN140" s="98"/>
      <c r="CO140" s="98"/>
      <c r="CP140" s="98"/>
      <c r="CQ140" s="98"/>
      <c r="CR140" s="98"/>
      <c r="CS140" s="98"/>
      <c r="CT140" s="98"/>
      <c r="CU140" s="98"/>
      <c r="CV140" s="98"/>
      <c r="CW140" s="98"/>
      <c r="CX140" s="98"/>
      <c r="CY140" s="98"/>
      <c r="CZ140" s="98"/>
      <c r="DA140" s="98"/>
      <c r="DB140" s="98"/>
      <c r="DC140" s="98"/>
      <c r="DD140" s="98"/>
      <c r="DE140" s="98"/>
      <c r="DF140" s="98"/>
      <c r="DG140" s="98"/>
      <c r="DH140" s="98"/>
      <c r="DI140" s="98"/>
      <c r="DJ140" s="98"/>
      <c r="DK140" s="98"/>
      <c r="DL140" s="98"/>
      <c r="DM140" s="98"/>
      <c r="DN140" s="98"/>
      <c r="DO140" s="98"/>
      <c r="DP140" s="98"/>
      <c r="DQ140" s="98"/>
      <c r="DR140" s="98"/>
      <c r="DS140" s="98"/>
      <c r="DT140" s="98"/>
      <c r="DU140" s="98"/>
      <c r="DV140" s="98"/>
      <c r="DW140" s="98"/>
      <c r="DX140" s="98"/>
      <c r="DY140" s="98"/>
      <c r="DZ140" s="98"/>
      <c r="EA140" s="98"/>
      <c r="EB140" s="98"/>
      <c r="EC140" s="98"/>
      <c r="ED140" s="98"/>
      <c r="EE140" s="98"/>
      <c r="EF140" s="98"/>
      <c r="EG140" s="98"/>
      <c r="EH140" s="98"/>
      <c r="EI140" s="98"/>
      <c r="EJ140" s="98"/>
      <c r="EK140" s="98"/>
      <c r="EL140" s="98"/>
      <c r="EM140" s="98"/>
      <c r="EN140" s="98"/>
      <c r="EO140" s="98"/>
      <c r="EP140" s="98"/>
      <c r="EQ140" s="98"/>
      <c r="ER140" s="98"/>
      <c r="ES140" s="98"/>
      <c r="ET140" s="98"/>
      <c r="EU140" s="98"/>
      <c r="EV140" s="98"/>
      <c r="EW140" s="98"/>
      <c r="EX140" s="98"/>
    </row>
    <row r="141" spans="2:154" s="97" customFormat="1" x14ac:dyDescent="0.35">
      <c r="B141" s="104"/>
      <c r="C141" s="104"/>
      <c r="D141" s="104"/>
      <c r="E141" s="104"/>
      <c r="F141" s="105"/>
      <c r="G141" s="107"/>
      <c r="H141" s="104"/>
      <c r="J141" s="98"/>
      <c r="K141" s="98"/>
      <c r="L141" s="98"/>
      <c r="M141" s="98"/>
      <c r="N141" s="98"/>
      <c r="O141" s="98"/>
      <c r="P141" s="98"/>
      <c r="Q141" s="98"/>
      <c r="R141" s="98"/>
      <c r="S141" s="98"/>
      <c r="T141" s="98"/>
      <c r="U141" s="98"/>
      <c r="V141" s="98"/>
      <c r="W141" s="98"/>
      <c r="X141" s="98"/>
      <c r="Y141" s="98"/>
      <c r="Z141" s="98"/>
      <c r="AA141" s="98"/>
      <c r="AB141" s="98"/>
      <c r="AC141" s="98"/>
      <c r="AD141" s="98"/>
      <c r="AE141" s="98"/>
      <c r="AF141" s="98"/>
      <c r="AG141" s="98"/>
      <c r="AH141" s="98"/>
      <c r="AI141" s="98"/>
      <c r="AJ141" s="98"/>
      <c r="AK141" s="98"/>
      <c r="AL141" s="98"/>
      <c r="AM141" s="98"/>
      <c r="AN141" s="98"/>
      <c r="AO141" s="98"/>
      <c r="AP141" s="98"/>
      <c r="AQ141" s="98"/>
      <c r="AR141" s="98"/>
      <c r="AS141" s="98"/>
      <c r="AT141" s="98"/>
      <c r="AU141" s="98"/>
      <c r="AV141" s="98"/>
      <c r="AW141" s="98"/>
      <c r="AX141" s="98"/>
      <c r="AY141" s="98"/>
      <c r="AZ141" s="98"/>
      <c r="BA141" s="98"/>
      <c r="BB141" s="98"/>
      <c r="BC141" s="98"/>
      <c r="BD141" s="98"/>
      <c r="BE141" s="98"/>
      <c r="BF141" s="98"/>
      <c r="BG141" s="98"/>
      <c r="BH141" s="98"/>
      <c r="BI141" s="98"/>
      <c r="BJ141" s="98"/>
      <c r="BK141" s="98"/>
      <c r="BL141" s="98"/>
      <c r="BM141" s="98"/>
      <c r="BN141" s="98"/>
      <c r="BO141" s="98"/>
      <c r="BP141" s="98"/>
      <c r="BQ141" s="98"/>
      <c r="BR141" s="98"/>
      <c r="BS141" s="98"/>
      <c r="BT141" s="98"/>
      <c r="BU141" s="98"/>
      <c r="BV141" s="98"/>
      <c r="BW141" s="98"/>
      <c r="BX141" s="98"/>
      <c r="BY141" s="98"/>
      <c r="BZ141" s="98"/>
      <c r="CA141" s="98"/>
      <c r="CB141" s="98"/>
      <c r="CC141" s="98"/>
      <c r="CD141" s="98"/>
      <c r="CE141" s="98"/>
      <c r="CF141" s="98"/>
      <c r="CG141" s="98"/>
      <c r="CH141" s="98"/>
      <c r="CI141" s="98"/>
      <c r="CJ141" s="98"/>
      <c r="CK141" s="98"/>
      <c r="CL141" s="98"/>
      <c r="CM141" s="98"/>
      <c r="CN141" s="98"/>
      <c r="CO141" s="98"/>
      <c r="CP141" s="98"/>
      <c r="CQ141" s="98"/>
      <c r="CR141" s="98"/>
      <c r="CS141" s="98"/>
      <c r="CT141" s="98"/>
      <c r="CU141" s="98"/>
      <c r="CV141" s="98"/>
      <c r="CW141" s="98"/>
      <c r="CX141" s="98"/>
      <c r="CY141" s="98"/>
      <c r="CZ141" s="98"/>
      <c r="DA141" s="98"/>
      <c r="DB141" s="98"/>
      <c r="DC141" s="98"/>
      <c r="DD141" s="98"/>
      <c r="DE141" s="98"/>
      <c r="DF141" s="98"/>
      <c r="DG141" s="98"/>
      <c r="DH141" s="98"/>
      <c r="DI141" s="98"/>
      <c r="DJ141" s="98"/>
      <c r="DK141" s="98"/>
      <c r="DL141" s="98"/>
      <c r="DM141" s="98"/>
      <c r="DN141" s="98"/>
      <c r="DO141" s="98"/>
      <c r="DP141" s="98"/>
      <c r="DQ141" s="98"/>
      <c r="DR141" s="98"/>
      <c r="DS141" s="98"/>
      <c r="DT141" s="98"/>
      <c r="DU141" s="98"/>
      <c r="DV141" s="98"/>
      <c r="DW141" s="98"/>
      <c r="DX141" s="98"/>
      <c r="DY141" s="98"/>
      <c r="DZ141" s="98"/>
      <c r="EA141" s="98"/>
      <c r="EB141" s="98"/>
      <c r="EC141" s="98"/>
      <c r="ED141" s="98"/>
      <c r="EE141" s="98"/>
      <c r="EF141" s="98"/>
      <c r="EG141" s="98"/>
      <c r="EH141" s="98"/>
      <c r="EI141" s="98"/>
      <c r="EJ141" s="98"/>
      <c r="EK141" s="98"/>
      <c r="EL141" s="98"/>
      <c r="EM141" s="98"/>
      <c r="EN141" s="98"/>
      <c r="EO141" s="98"/>
      <c r="EP141" s="98"/>
      <c r="EQ141" s="98"/>
      <c r="ER141" s="98"/>
      <c r="ES141" s="98"/>
      <c r="ET141" s="98"/>
      <c r="EU141" s="98"/>
      <c r="EV141" s="98"/>
      <c r="EW141" s="98"/>
      <c r="EX141" s="98"/>
    </row>
    <row r="142" spans="2:154" s="97" customFormat="1" x14ac:dyDescent="0.35">
      <c r="B142" s="104"/>
      <c r="C142" s="104"/>
      <c r="D142" s="104"/>
      <c r="E142" s="104"/>
      <c r="F142" s="105"/>
      <c r="G142" s="107"/>
      <c r="H142" s="104"/>
      <c r="J142" s="98"/>
      <c r="K142" s="98"/>
      <c r="L142" s="98"/>
      <c r="M142" s="98"/>
      <c r="N142" s="98"/>
      <c r="O142" s="98"/>
      <c r="P142" s="98"/>
      <c r="Q142" s="98"/>
      <c r="R142" s="98"/>
      <c r="S142" s="98"/>
      <c r="T142" s="98"/>
      <c r="U142" s="98"/>
      <c r="V142" s="98"/>
      <c r="W142" s="98"/>
      <c r="X142" s="98"/>
      <c r="Y142" s="98"/>
      <c r="Z142" s="98"/>
      <c r="AA142" s="98"/>
      <c r="AB142" s="98"/>
      <c r="AC142" s="98"/>
      <c r="AD142" s="98"/>
      <c r="AE142" s="98"/>
      <c r="AF142" s="98"/>
      <c r="AG142" s="98"/>
      <c r="AH142" s="98"/>
      <c r="AI142" s="98"/>
      <c r="AJ142" s="98"/>
      <c r="AK142" s="98"/>
      <c r="AL142" s="98"/>
      <c r="AM142" s="98"/>
      <c r="AN142" s="98"/>
      <c r="AO142" s="98"/>
      <c r="AP142" s="98"/>
      <c r="AQ142" s="98"/>
      <c r="AR142" s="98"/>
      <c r="AS142" s="98"/>
      <c r="AT142" s="98"/>
      <c r="AU142" s="98"/>
      <c r="AV142" s="98"/>
      <c r="AW142" s="98"/>
      <c r="AX142" s="98"/>
      <c r="AY142" s="98"/>
      <c r="AZ142" s="98"/>
      <c r="BA142" s="98"/>
      <c r="BB142" s="98"/>
      <c r="BC142" s="98"/>
      <c r="BD142" s="98"/>
      <c r="BE142" s="98"/>
      <c r="BF142" s="98"/>
      <c r="BG142" s="98"/>
      <c r="BH142" s="98"/>
      <c r="BI142" s="98"/>
      <c r="BJ142" s="98"/>
      <c r="BK142" s="98"/>
      <c r="BL142" s="98"/>
      <c r="BM142" s="98"/>
      <c r="BN142" s="98"/>
      <c r="BO142" s="98"/>
      <c r="BP142" s="98"/>
      <c r="BQ142" s="98"/>
      <c r="BR142" s="98"/>
      <c r="BS142" s="98"/>
      <c r="BT142" s="98"/>
      <c r="BU142" s="98"/>
      <c r="BV142" s="98"/>
      <c r="BW142" s="98"/>
      <c r="BX142" s="98"/>
      <c r="BY142" s="98"/>
      <c r="BZ142" s="98"/>
      <c r="CA142" s="98"/>
      <c r="CB142" s="98"/>
      <c r="CC142" s="98"/>
      <c r="CD142" s="98"/>
      <c r="CE142" s="98"/>
      <c r="CF142" s="98"/>
      <c r="CG142" s="98"/>
      <c r="CH142" s="98"/>
      <c r="CI142" s="98"/>
      <c r="CJ142" s="98"/>
      <c r="CK142" s="98"/>
      <c r="CL142" s="98"/>
      <c r="CM142" s="98"/>
      <c r="CN142" s="98"/>
      <c r="CO142" s="98"/>
      <c r="CP142" s="98"/>
      <c r="CQ142" s="98"/>
      <c r="CR142" s="98"/>
      <c r="CS142" s="98"/>
      <c r="CT142" s="98"/>
      <c r="CU142" s="98"/>
      <c r="CV142" s="98"/>
      <c r="CW142" s="98"/>
      <c r="CX142" s="98"/>
      <c r="CY142" s="98"/>
      <c r="CZ142" s="98"/>
      <c r="DA142" s="98"/>
      <c r="DB142" s="98"/>
      <c r="DC142" s="98"/>
      <c r="DD142" s="98"/>
      <c r="DE142" s="98"/>
      <c r="DF142" s="98"/>
      <c r="DG142" s="98"/>
      <c r="DH142" s="98"/>
      <c r="DI142" s="98"/>
      <c r="DJ142" s="98"/>
      <c r="DK142" s="98"/>
      <c r="DL142" s="98"/>
      <c r="DM142" s="98"/>
      <c r="DN142" s="98"/>
      <c r="DO142" s="98"/>
      <c r="DP142" s="98"/>
      <c r="DQ142" s="98"/>
      <c r="DR142" s="98"/>
      <c r="DS142" s="98"/>
      <c r="DT142" s="98"/>
      <c r="DU142" s="98"/>
      <c r="DV142" s="98"/>
      <c r="DW142" s="98"/>
      <c r="DX142" s="98"/>
      <c r="DY142" s="98"/>
      <c r="DZ142" s="98"/>
      <c r="EA142" s="98"/>
      <c r="EB142" s="98"/>
      <c r="EC142" s="98"/>
      <c r="ED142" s="98"/>
      <c r="EE142" s="98"/>
      <c r="EF142" s="98"/>
      <c r="EG142" s="98"/>
      <c r="EH142" s="98"/>
      <c r="EI142" s="98"/>
      <c r="EJ142" s="98"/>
      <c r="EK142" s="98"/>
      <c r="EL142" s="98"/>
      <c r="EM142" s="98"/>
      <c r="EN142" s="98"/>
      <c r="EO142" s="98"/>
      <c r="EP142" s="98"/>
      <c r="EQ142" s="98"/>
      <c r="ER142" s="98"/>
      <c r="ES142" s="98"/>
      <c r="ET142" s="98"/>
      <c r="EU142" s="98"/>
      <c r="EV142" s="98"/>
      <c r="EW142" s="98"/>
      <c r="EX142" s="98"/>
    </row>
    <row r="143" spans="2:154" s="97" customFormat="1" x14ac:dyDescent="0.35">
      <c r="B143" s="104"/>
      <c r="C143" s="104"/>
      <c r="D143" s="104"/>
      <c r="E143" s="104"/>
      <c r="F143" s="105"/>
      <c r="G143" s="107"/>
      <c r="H143" s="104"/>
      <c r="J143" s="98"/>
      <c r="K143" s="98"/>
      <c r="L143" s="98"/>
      <c r="M143" s="98"/>
      <c r="N143" s="98"/>
      <c r="O143" s="98"/>
      <c r="P143" s="98"/>
      <c r="Q143" s="98"/>
      <c r="R143" s="98"/>
      <c r="S143" s="98"/>
      <c r="T143" s="98"/>
      <c r="U143" s="98"/>
      <c r="V143" s="98"/>
      <c r="W143" s="98"/>
      <c r="X143" s="98"/>
      <c r="Y143" s="98"/>
      <c r="Z143" s="98"/>
      <c r="AA143" s="98"/>
      <c r="AB143" s="98"/>
      <c r="AC143" s="98"/>
      <c r="AD143" s="98"/>
      <c r="AE143" s="98"/>
      <c r="AF143" s="98"/>
      <c r="AG143" s="98"/>
      <c r="AH143" s="98"/>
      <c r="AI143" s="98"/>
      <c r="AJ143" s="98"/>
      <c r="AK143" s="98"/>
      <c r="AL143" s="98"/>
      <c r="AM143" s="98"/>
      <c r="AN143" s="98"/>
      <c r="AO143" s="98"/>
      <c r="AP143" s="98"/>
      <c r="AQ143" s="98"/>
      <c r="AR143" s="98"/>
      <c r="AS143" s="98"/>
      <c r="AT143" s="98"/>
      <c r="AU143" s="98"/>
      <c r="AV143" s="98"/>
      <c r="AW143" s="98"/>
      <c r="AX143" s="98"/>
      <c r="AY143" s="98"/>
      <c r="AZ143" s="98"/>
      <c r="BA143" s="98"/>
      <c r="BB143" s="98"/>
      <c r="BC143" s="98"/>
      <c r="BD143" s="98"/>
      <c r="BE143" s="98"/>
      <c r="BF143" s="98"/>
      <c r="BG143" s="98"/>
      <c r="BH143" s="98"/>
      <c r="BI143" s="98"/>
      <c r="BJ143" s="98"/>
      <c r="BK143" s="98"/>
      <c r="BL143" s="98"/>
      <c r="BM143" s="98"/>
      <c r="BN143" s="98"/>
      <c r="BO143" s="98"/>
      <c r="BP143" s="98"/>
      <c r="BQ143" s="98"/>
      <c r="BR143" s="98"/>
      <c r="BS143" s="98"/>
      <c r="BT143" s="98"/>
      <c r="BU143" s="98"/>
      <c r="BV143" s="98"/>
      <c r="BW143" s="98"/>
      <c r="BX143" s="98"/>
      <c r="BY143" s="98"/>
      <c r="BZ143" s="98"/>
      <c r="CA143" s="98"/>
      <c r="CB143" s="98"/>
      <c r="CC143" s="98"/>
      <c r="CD143" s="98"/>
      <c r="CE143" s="98"/>
      <c r="CF143" s="98"/>
      <c r="CG143" s="98"/>
      <c r="CH143" s="98"/>
      <c r="CI143" s="98"/>
      <c r="CJ143" s="98"/>
      <c r="CK143" s="98"/>
      <c r="CL143" s="98"/>
      <c r="CM143" s="98"/>
      <c r="CN143" s="98"/>
      <c r="CO143" s="98"/>
      <c r="CP143" s="98"/>
      <c r="CQ143" s="98"/>
      <c r="CR143" s="98"/>
      <c r="CS143" s="98"/>
      <c r="CT143" s="98"/>
      <c r="CU143" s="98"/>
      <c r="CV143" s="98"/>
      <c r="CW143" s="98"/>
      <c r="CX143" s="98"/>
      <c r="CY143" s="98"/>
      <c r="CZ143" s="98"/>
      <c r="DA143" s="98"/>
      <c r="DB143" s="98"/>
      <c r="DC143" s="98"/>
      <c r="DD143" s="98"/>
      <c r="DE143" s="98"/>
      <c r="DF143" s="98"/>
      <c r="DG143" s="98"/>
      <c r="DH143" s="98"/>
      <c r="DI143" s="98"/>
      <c r="DJ143" s="98"/>
      <c r="DK143" s="98"/>
      <c r="DL143" s="98"/>
      <c r="DM143" s="98"/>
      <c r="DN143" s="98"/>
      <c r="DO143" s="98"/>
      <c r="DP143" s="98"/>
      <c r="DQ143" s="98"/>
      <c r="DR143" s="98"/>
      <c r="DS143" s="98"/>
      <c r="DT143" s="98"/>
      <c r="DU143" s="98"/>
      <c r="DV143" s="98"/>
      <c r="DW143" s="98"/>
      <c r="DX143" s="98"/>
      <c r="DY143" s="98"/>
      <c r="DZ143" s="98"/>
      <c r="EA143" s="98"/>
      <c r="EB143" s="98"/>
      <c r="EC143" s="98"/>
      <c r="ED143" s="98"/>
      <c r="EE143" s="98"/>
      <c r="EF143" s="98"/>
      <c r="EG143" s="98"/>
      <c r="EH143" s="98"/>
      <c r="EI143" s="98"/>
      <c r="EJ143" s="98"/>
      <c r="EK143" s="98"/>
      <c r="EL143" s="98"/>
      <c r="EM143" s="98"/>
      <c r="EN143" s="98"/>
      <c r="EO143" s="98"/>
      <c r="EP143" s="98"/>
      <c r="EQ143" s="98"/>
      <c r="ER143" s="98"/>
      <c r="ES143" s="98"/>
      <c r="ET143" s="98"/>
      <c r="EU143" s="98"/>
      <c r="EV143" s="98"/>
      <c r="EW143" s="98"/>
      <c r="EX143" s="98"/>
    </row>
  </sheetData>
  <mergeCells count="1">
    <mergeCell ref="B64:G6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EB54F-A7E6-491B-8C27-CC8369671E92}">
  <dimension ref="A1:EX153"/>
  <sheetViews>
    <sheetView zoomScale="78" zoomScaleNormal="78" workbookViewId="0">
      <selection activeCell="N10" sqref="N10"/>
    </sheetView>
  </sheetViews>
  <sheetFormatPr defaultColWidth="9.81640625" defaultRowHeight="17.5" x14ac:dyDescent="0.35"/>
  <cols>
    <col min="1" max="1" width="1.81640625" style="97" customWidth="1"/>
    <col min="2" max="2" width="13.08984375" style="98" bestFit="1" customWidth="1"/>
    <col min="3" max="3" width="27.453125" style="98" bestFit="1" customWidth="1"/>
    <col min="4" max="4" width="65.81640625" style="98" customWidth="1"/>
    <col min="5" max="5" width="9.54296875" style="98" customWidth="1"/>
    <col min="6" max="6" width="20.54296875" style="99" customWidth="1"/>
    <col min="7" max="7" width="21" style="100" customWidth="1"/>
    <col min="8" max="8" width="24" style="98" customWidth="1"/>
    <col min="9" max="9" width="1.453125" style="97" customWidth="1"/>
    <col min="10" max="10" width="1.453125" style="98" customWidth="1"/>
    <col min="11" max="11" width="9.81640625" style="98"/>
    <col min="12" max="12" width="17.08984375" style="98" customWidth="1"/>
    <col min="13" max="16" width="9.81640625" style="98"/>
    <col min="17" max="17" width="21.54296875" style="98" bestFit="1" customWidth="1"/>
    <col min="18" max="16384" width="9.81640625" style="98"/>
  </cols>
  <sheetData>
    <row r="1" spans="2:8" ht="18" thickBot="1" x14ac:dyDescent="0.4"/>
    <row r="2" spans="2:8" ht="18.5" thickBot="1" x14ac:dyDescent="0.4">
      <c r="B2" s="1" t="s">
        <v>0</v>
      </c>
      <c r="C2" s="2" t="s">
        <v>1</v>
      </c>
      <c r="D2" s="3" t="s">
        <v>2</v>
      </c>
      <c r="E2" s="1" t="s">
        <v>3</v>
      </c>
      <c r="F2" s="1" t="s">
        <v>4</v>
      </c>
      <c r="G2" s="4" t="s">
        <v>5</v>
      </c>
      <c r="H2" s="4" t="s">
        <v>6</v>
      </c>
    </row>
    <row r="3" spans="2:8" ht="18.5" thickBot="1" x14ac:dyDescent="0.45">
      <c r="B3" s="5">
        <v>9</v>
      </c>
      <c r="C3" s="6"/>
      <c r="D3" s="6" t="s">
        <v>7</v>
      </c>
      <c r="E3" s="5"/>
      <c r="F3" s="7"/>
      <c r="G3" s="8"/>
      <c r="H3" s="9">
        <f>SUM(H5:H10)</f>
        <v>0</v>
      </c>
    </row>
    <row r="4" spans="2:8" ht="18" x14ac:dyDescent="0.4">
      <c r="B4" s="10"/>
      <c r="C4" s="11"/>
      <c r="D4" s="12"/>
      <c r="E4" s="13"/>
      <c r="F4" s="14"/>
      <c r="G4" s="15"/>
      <c r="H4" s="16"/>
    </row>
    <row r="5" spans="2:8" x14ac:dyDescent="0.35">
      <c r="B5" s="17">
        <v>9.1</v>
      </c>
      <c r="C5" s="18"/>
      <c r="D5" s="117" t="s">
        <v>72</v>
      </c>
      <c r="E5" s="20" t="s">
        <v>9</v>
      </c>
      <c r="F5" s="21">
        <v>80</v>
      </c>
      <c r="G5" s="22"/>
      <c r="H5" s="23">
        <f>F5*G5</f>
        <v>0</v>
      </c>
    </row>
    <row r="6" spans="2:8" x14ac:dyDescent="0.35">
      <c r="B6" s="17"/>
      <c r="C6" s="18"/>
      <c r="D6" s="117"/>
      <c r="E6" s="20"/>
      <c r="F6" s="21"/>
      <c r="G6" s="22"/>
      <c r="H6" s="23"/>
    </row>
    <row r="7" spans="2:8" x14ac:dyDescent="0.35">
      <c r="B7" s="17">
        <v>9.1999999999999993</v>
      </c>
      <c r="C7" s="18"/>
      <c r="D7" s="117" t="s">
        <v>73</v>
      </c>
      <c r="E7" s="20" t="s">
        <v>9</v>
      </c>
      <c r="F7" s="21">
        <v>120</v>
      </c>
      <c r="G7" s="22"/>
      <c r="H7" s="23">
        <f>F7*G7</f>
        <v>0</v>
      </c>
    </row>
    <row r="8" spans="2:8" x14ac:dyDescent="0.35">
      <c r="B8" s="17"/>
      <c r="C8" s="18"/>
      <c r="D8" s="117"/>
      <c r="E8" s="20"/>
      <c r="F8" s="21"/>
      <c r="G8" s="22"/>
      <c r="H8" s="23"/>
    </row>
    <row r="9" spans="2:8" x14ac:dyDescent="0.35">
      <c r="B9" s="17">
        <v>9.3000000000000007</v>
      </c>
      <c r="C9" s="18"/>
      <c r="D9" s="117" t="s">
        <v>74</v>
      </c>
      <c r="E9" s="20" t="s">
        <v>9</v>
      </c>
      <c r="F9" s="21">
        <v>60</v>
      </c>
      <c r="G9" s="22"/>
      <c r="H9" s="23">
        <f>F9*G9</f>
        <v>0</v>
      </c>
    </row>
    <row r="10" spans="2:8" x14ac:dyDescent="0.35">
      <c r="B10" s="17"/>
      <c r="C10" s="18"/>
      <c r="D10" s="19"/>
      <c r="E10" s="20"/>
      <c r="F10" s="21"/>
      <c r="G10" s="22"/>
      <c r="H10" s="23"/>
    </row>
    <row r="11" spans="2:8" ht="18.5" thickBot="1" x14ac:dyDescent="0.45">
      <c r="B11" s="5">
        <v>10</v>
      </c>
      <c r="C11" s="6"/>
      <c r="D11" s="6" t="s">
        <v>10</v>
      </c>
      <c r="E11" s="5"/>
      <c r="F11" s="24"/>
      <c r="G11" s="9"/>
      <c r="H11" s="9">
        <f>SUM(H12:H20)</f>
        <v>0</v>
      </c>
    </row>
    <row r="12" spans="2:8" x14ac:dyDescent="0.35">
      <c r="B12" s="10"/>
      <c r="C12" s="11"/>
      <c r="D12" s="25"/>
      <c r="E12" s="13"/>
      <c r="F12" s="26"/>
      <c r="G12" s="27"/>
      <c r="H12" s="28"/>
    </row>
    <row r="13" spans="2:8" ht="36" x14ac:dyDescent="0.35">
      <c r="B13" s="10"/>
      <c r="C13" s="10"/>
      <c r="D13" s="29" t="s">
        <v>11</v>
      </c>
      <c r="E13" s="13"/>
      <c r="F13" s="30"/>
      <c r="G13" s="31"/>
      <c r="H13" s="32"/>
    </row>
    <row r="14" spans="2:8" ht="18" x14ac:dyDescent="0.4">
      <c r="B14" s="10"/>
      <c r="C14" s="10"/>
      <c r="D14" s="33"/>
      <c r="E14" s="13"/>
      <c r="F14" s="30"/>
      <c r="G14" s="31"/>
      <c r="H14" s="32"/>
    </row>
    <row r="15" spans="2:8" x14ac:dyDescent="0.35">
      <c r="B15" s="17">
        <v>10.1</v>
      </c>
      <c r="C15" s="18"/>
      <c r="D15" s="117" t="s">
        <v>72</v>
      </c>
      <c r="E15" s="20" t="s">
        <v>9</v>
      </c>
      <c r="F15" s="21">
        <v>80</v>
      </c>
      <c r="G15" s="22"/>
      <c r="H15" s="23">
        <f>F15*G15</f>
        <v>0</v>
      </c>
    </row>
    <row r="16" spans="2:8" x14ac:dyDescent="0.35">
      <c r="B16" s="118"/>
      <c r="C16" s="119"/>
      <c r="D16" s="117"/>
      <c r="E16" s="20"/>
      <c r="F16" s="120"/>
      <c r="G16" s="121"/>
      <c r="H16" s="122"/>
    </row>
    <row r="17" spans="2:154" x14ac:dyDescent="0.35">
      <c r="B17" s="118">
        <v>10.199999999999999</v>
      </c>
      <c r="C17" s="119"/>
      <c r="D17" s="117" t="s">
        <v>73</v>
      </c>
      <c r="E17" s="20" t="s">
        <v>9</v>
      </c>
      <c r="F17" s="120">
        <v>120</v>
      </c>
      <c r="G17" s="121"/>
      <c r="H17" s="122">
        <f>F17*G17</f>
        <v>0</v>
      </c>
    </row>
    <row r="18" spans="2:154" x14ac:dyDescent="0.35">
      <c r="B18" s="118"/>
      <c r="C18" s="119"/>
      <c r="D18" s="117"/>
      <c r="E18" s="20"/>
      <c r="F18" s="120"/>
      <c r="G18" s="121"/>
      <c r="H18" s="122"/>
    </row>
    <row r="19" spans="2:154" x14ac:dyDescent="0.35">
      <c r="B19" s="118">
        <v>10.3</v>
      </c>
      <c r="C19" s="119"/>
      <c r="D19" s="117" t="s">
        <v>74</v>
      </c>
      <c r="E19" s="20" t="s">
        <v>9</v>
      </c>
      <c r="F19" s="120">
        <v>60</v>
      </c>
      <c r="G19" s="121"/>
      <c r="H19" s="122">
        <f>F19*G19</f>
        <v>0</v>
      </c>
    </row>
    <row r="20" spans="2:154" s="97" customFormat="1" x14ac:dyDescent="0.35">
      <c r="B20" s="34"/>
      <c r="C20" s="35"/>
      <c r="D20" s="36"/>
      <c r="E20" s="37"/>
      <c r="F20" s="38"/>
      <c r="G20" s="39"/>
      <c r="H20" s="40"/>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row>
    <row r="21" spans="2:154" s="97" customFormat="1" ht="18" x14ac:dyDescent="0.4">
      <c r="B21" s="5">
        <v>11</v>
      </c>
      <c r="C21" s="6"/>
      <c r="D21" s="6" t="s">
        <v>12</v>
      </c>
      <c r="E21" s="5"/>
      <c r="F21" s="24"/>
      <c r="G21" s="9"/>
      <c r="H21" s="9">
        <f>SUM(H22:H27)</f>
        <v>0</v>
      </c>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row>
    <row r="22" spans="2:154" s="97" customFormat="1" x14ac:dyDescent="0.35">
      <c r="B22" s="34"/>
      <c r="C22" s="41"/>
      <c r="D22" s="36"/>
      <c r="E22" s="37"/>
      <c r="F22" s="38"/>
      <c r="G22" s="39"/>
      <c r="H22" s="40"/>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row>
    <row r="23" spans="2:154" s="97" customFormat="1" ht="87.5" x14ac:dyDescent="0.35">
      <c r="B23" s="42" t="s">
        <v>13</v>
      </c>
      <c r="C23" s="42"/>
      <c r="D23" s="43" t="s">
        <v>14</v>
      </c>
      <c r="E23" s="20" t="s">
        <v>15</v>
      </c>
      <c r="F23" s="30">
        <v>12</v>
      </c>
      <c r="G23" s="31"/>
      <c r="H23" s="32">
        <f t="shared" ref="H23:H27" si="0">F23*G23</f>
        <v>0</v>
      </c>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row>
    <row r="24" spans="2:154" s="97" customFormat="1" ht="70" x14ac:dyDescent="0.35">
      <c r="B24" s="34" t="s">
        <v>16</v>
      </c>
      <c r="C24" s="34"/>
      <c r="D24" s="44" t="s">
        <v>17</v>
      </c>
      <c r="E24" s="20" t="s">
        <v>15</v>
      </c>
      <c r="F24" s="38">
        <v>15</v>
      </c>
      <c r="G24" s="39"/>
      <c r="H24" s="40">
        <f t="shared" si="0"/>
        <v>0</v>
      </c>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row>
    <row r="25" spans="2:154" s="97" customFormat="1" x14ac:dyDescent="0.35">
      <c r="B25" s="34" t="s">
        <v>18</v>
      </c>
      <c r="C25" s="42"/>
      <c r="D25" s="45" t="s">
        <v>19</v>
      </c>
      <c r="E25" s="20" t="s">
        <v>15</v>
      </c>
      <c r="F25" s="38">
        <v>18</v>
      </c>
      <c r="G25" s="39"/>
      <c r="H25" s="40">
        <f t="shared" si="0"/>
        <v>0</v>
      </c>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row>
    <row r="26" spans="2:154" s="97" customFormat="1" ht="35" x14ac:dyDescent="0.35">
      <c r="B26" s="34" t="s">
        <v>60</v>
      </c>
      <c r="C26" s="34"/>
      <c r="D26" s="108" t="s">
        <v>61</v>
      </c>
      <c r="E26" s="20" t="s">
        <v>15</v>
      </c>
      <c r="F26" s="38">
        <v>6</v>
      </c>
      <c r="G26" s="39"/>
      <c r="H26" s="40">
        <f t="shared" si="0"/>
        <v>0</v>
      </c>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row>
    <row r="27" spans="2:154" s="97" customFormat="1" ht="52.5" x14ac:dyDescent="0.35">
      <c r="B27" s="34" t="s">
        <v>75</v>
      </c>
      <c r="C27" s="34"/>
      <c r="D27" s="45" t="s">
        <v>58</v>
      </c>
      <c r="E27" s="20" t="s">
        <v>15</v>
      </c>
      <c r="F27" s="38">
        <v>45</v>
      </c>
      <c r="G27" s="39"/>
      <c r="H27" s="40">
        <f t="shared" si="0"/>
        <v>0</v>
      </c>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row>
    <row r="28" spans="2:154" s="97" customFormat="1" x14ac:dyDescent="0.35">
      <c r="B28" s="34"/>
      <c r="C28" s="34"/>
      <c r="D28" s="45"/>
      <c r="E28" s="37"/>
      <c r="F28" s="38"/>
      <c r="G28" s="39"/>
      <c r="H28" s="40"/>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row>
    <row r="29" spans="2:154" s="97" customFormat="1" ht="18" x14ac:dyDescent="0.4">
      <c r="B29" s="5">
        <v>12</v>
      </c>
      <c r="C29" s="6"/>
      <c r="D29" s="6" t="s">
        <v>20</v>
      </c>
      <c r="E29" s="5"/>
      <c r="F29" s="24"/>
      <c r="G29" s="9"/>
      <c r="H29" s="9">
        <f>SUM(H30:H37)</f>
        <v>0</v>
      </c>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row>
    <row r="30" spans="2:154" s="97" customFormat="1" ht="18" x14ac:dyDescent="0.4">
      <c r="B30" s="46"/>
      <c r="C30" s="46"/>
      <c r="D30" s="47"/>
      <c r="E30" s="46"/>
      <c r="F30" s="48"/>
      <c r="G30" s="49"/>
      <c r="H30" s="50"/>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row>
    <row r="31" spans="2:154" s="97" customFormat="1" ht="36" x14ac:dyDescent="0.4">
      <c r="B31" s="51"/>
      <c r="C31" s="51"/>
      <c r="D31" s="29" t="s">
        <v>11</v>
      </c>
      <c r="E31" s="51"/>
      <c r="F31" s="52"/>
      <c r="G31" s="53"/>
      <c r="H31" s="54"/>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row>
    <row r="32" spans="2:154" s="97" customFormat="1" x14ac:dyDescent="0.35">
      <c r="B32" s="34"/>
      <c r="C32" s="42"/>
      <c r="D32" s="55"/>
      <c r="E32" s="37"/>
      <c r="F32" s="38"/>
      <c r="G32" s="39"/>
      <c r="H32" s="40"/>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row>
    <row r="33" spans="2:154" s="97" customFormat="1" ht="87.5" x14ac:dyDescent="0.35">
      <c r="B33" s="34" t="s">
        <v>21</v>
      </c>
      <c r="C33" s="71"/>
      <c r="D33" s="45" t="s">
        <v>14</v>
      </c>
      <c r="E33" s="20" t="s">
        <v>15</v>
      </c>
      <c r="F33" s="30">
        <v>12</v>
      </c>
      <c r="G33" s="39"/>
      <c r="H33" s="40">
        <f t="shared" ref="H33:H37" si="1">F33*G33</f>
        <v>0</v>
      </c>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row>
    <row r="34" spans="2:154" s="97" customFormat="1" ht="70" x14ac:dyDescent="0.35">
      <c r="B34" s="34" t="s">
        <v>22</v>
      </c>
      <c r="C34" s="116"/>
      <c r="D34" s="44" t="s">
        <v>17</v>
      </c>
      <c r="E34" s="20" t="s">
        <v>15</v>
      </c>
      <c r="F34" s="38">
        <v>15</v>
      </c>
      <c r="G34" s="39"/>
      <c r="H34" s="40">
        <f t="shared" si="1"/>
        <v>0</v>
      </c>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row>
    <row r="35" spans="2:154" s="97" customFormat="1" x14ac:dyDescent="0.35">
      <c r="B35" s="34" t="s">
        <v>23</v>
      </c>
      <c r="C35" s="60"/>
      <c r="D35" s="45" t="s">
        <v>19</v>
      </c>
      <c r="E35" s="20" t="s">
        <v>15</v>
      </c>
      <c r="F35" s="38">
        <v>18</v>
      </c>
      <c r="G35" s="39"/>
      <c r="H35" s="40">
        <f t="shared" si="1"/>
        <v>0</v>
      </c>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row>
    <row r="36" spans="2:154" s="97" customFormat="1" ht="35" x14ac:dyDescent="0.35">
      <c r="B36" s="34" t="s">
        <v>65</v>
      </c>
      <c r="C36" s="60"/>
      <c r="D36" s="123" t="s">
        <v>61</v>
      </c>
      <c r="E36" s="20" t="s">
        <v>15</v>
      </c>
      <c r="F36" s="38">
        <v>6</v>
      </c>
      <c r="G36" s="39"/>
      <c r="H36" s="40">
        <f t="shared" si="1"/>
        <v>0</v>
      </c>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row>
    <row r="37" spans="2:154" s="97" customFormat="1" ht="52.5" x14ac:dyDescent="0.35">
      <c r="B37" s="34" t="s">
        <v>76</v>
      </c>
      <c r="C37" s="60"/>
      <c r="D37" s="45" t="s">
        <v>58</v>
      </c>
      <c r="E37" s="20" t="s">
        <v>15</v>
      </c>
      <c r="F37" s="38">
        <v>45</v>
      </c>
      <c r="G37" s="39"/>
      <c r="H37" s="40">
        <f t="shared" si="1"/>
        <v>0</v>
      </c>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row>
    <row r="38" spans="2:154" s="97" customFormat="1" x14ac:dyDescent="0.35">
      <c r="B38" s="34"/>
      <c r="C38" s="60"/>
      <c r="D38" s="61"/>
      <c r="E38" s="37"/>
      <c r="F38" s="38"/>
      <c r="G38" s="39"/>
      <c r="H38" s="40"/>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row>
    <row r="39" spans="2:154" s="97" customFormat="1" ht="18" x14ac:dyDescent="0.4">
      <c r="B39" s="5">
        <v>13</v>
      </c>
      <c r="C39" s="6"/>
      <c r="D39" s="6" t="s">
        <v>24</v>
      </c>
      <c r="E39" s="5"/>
      <c r="F39" s="24"/>
      <c r="G39" s="9"/>
      <c r="H39" s="9">
        <f>SUM(H41:H44)</f>
        <v>0</v>
      </c>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row>
    <row r="40" spans="2:154" s="97" customFormat="1" ht="18" x14ac:dyDescent="0.4">
      <c r="B40" s="46"/>
      <c r="C40" s="62"/>
      <c r="D40" s="62"/>
      <c r="E40" s="46"/>
      <c r="F40" s="48"/>
      <c r="G40" s="49"/>
      <c r="H40" s="50"/>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row>
    <row r="41" spans="2:154" s="97" customFormat="1" ht="36" x14ac:dyDescent="0.35">
      <c r="B41" s="34"/>
      <c r="C41" s="34"/>
      <c r="D41" s="63" t="s">
        <v>25</v>
      </c>
      <c r="E41" s="37"/>
      <c r="F41" s="38"/>
      <c r="G41" s="39"/>
      <c r="H41" s="40"/>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row>
    <row r="42" spans="2:154" s="97" customFormat="1" ht="18" x14ac:dyDescent="0.35">
      <c r="B42" s="34"/>
      <c r="C42" s="34"/>
      <c r="D42" s="63"/>
      <c r="E42" s="37"/>
      <c r="F42" s="38"/>
      <c r="G42" s="39"/>
      <c r="H42" s="40"/>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row>
    <row r="43" spans="2:154" s="97" customFormat="1" ht="35" x14ac:dyDescent="0.35">
      <c r="B43" s="64" t="s">
        <v>26</v>
      </c>
      <c r="C43" s="65"/>
      <c r="D43" s="66" t="s">
        <v>66</v>
      </c>
      <c r="E43" s="67" t="s">
        <v>15</v>
      </c>
      <c r="F43" s="68">
        <v>3</v>
      </c>
      <c r="G43" s="69"/>
      <c r="H43" s="70">
        <f>F43*G43</f>
        <v>0</v>
      </c>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row>
    <row r="44" spans="2:154" s="97" customFormat="1" ht="35" x14ac:dyDescent="0.35">
      <c r="B44" s="64" t="s">
        <v>67</v>
      </c>
      <c r="C44" s="115"/>
      <c r="D44" s="66" t="s">
        <v>77</v>
      </c>
      <c r="E44" s="67" t="s">
        <v>15</v>
      </c>
      <c r="F44" s="68">
        <v>12</v>
      </c>
      <c r="G44" s="69"/>
      <c r="H44" s="70">
        <f>F44*G44</f>
        <v>0</v>
      </c>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row>
    <row r="45" spans="2:154" s="97" customFormat="1" x14ac:dyDescent="0.35">
      <c r="B45" s="56"/>
      <c r="C45" s="71"/>
      <c r="D45" s="72"/>
      <c r="E45" s="73"/>
      <c r="F45" s="74"/>
      <c r="G45" s="75"/>
      <c r="H45" s="76"/>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row>
    <row r="46" spans="2:154" s="97" customFormat="1" ht="18" x14ac:dyDescent="0.4">
      <c r="B46" s="5">
        <v>14</v>
      </c>
      <c r="C46" s="6"/>
      <c r="D46" s="6" t="s">
        <v>28</v>
      </c>
      <c r="E46" s="5"/>
      <c r="F46" s="24"/>
      <c r="G46" s="9"/>
      <c r="H46" s="9">
        <f>SUM(H47:H51)</f>
        <v>0</v>
      </c>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c r="DJ46" s="98"/>
      <c r="DK46" s="98"/>
      <c r="DL46" s="98"/>
      <c r="DM46" s="98"/>
      <c r="DN46" s="98"/>
      <c r="DO46" s="98"/>
      <c r="DP46" s="98"/>
      <c r="DQ46" s="98"/>
      <c r="DR46" s="98"/>
      <c r="DS46" s="98"/>
      <c r="DT46" s="98"/>
      <c r="DU46" s="98"/>
      <c r="DV46" s="98"/>
      <c r="DW46" s="98"/>
      <c r="DX46" s="98"/>
      <c r="DY46" s="98"/>
      <c r="DZ46" s="98"/>
      <c r="EA46" s="98"/>
      <c r="EB46" s="98"/>
      <c r="EC46" s="98"/>
      <c r="ED46" s="98"/>
      <c r="EE46" s="98"/>
      <c r="EF46" s="98"/>
      <c r="EG46" s="98"/>
      <c r="EH46" s="98"/>
      <c r="EI46" s="98"/>
      <c r="EJ46" s="98"/>
      <c r="EK46" s="98"/>
      <c r="EL46" s="98"/>
      <c r="EM46" s="98"/>
      <c r="EN46" s="98"/>
      <c r="EO46" s="98"/>
      <c r="EP46" s="98"/>
      <c r="EQ46" s="98"/>
      <c r="ER46" s="98"/>
      <c r="ES46" s="98"/>
      <c r="ET46" s="98"/>
      <c r="EU46" s="98"/>
      <c r="EV46" s="98"/>
      <c r="EW46" s="98"/>
      <c r="EX46" s="98"/>
    </row>
    <row r="47" spans="2:154" s="97" customFormat="1" x14ac:dyDescent="0.35">
      <c r="B47" s="34"/>
      <c r="C47" s="41"/>
      <c r="D47" s="36"/>
      <c r="E47" s="37"/>
      <c r="F47" s="38"/>
      <c r="G47" s="39"/>
      <c r="H47" s="40"/>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row>
    <row r="48" spans="2:154" s="97" customFormat="1" ht="36" x14ac:dyDescent="0.35">
      <c r="B48" s="34"/>
      <c r="C48" s="42"/>
      <c r="D48" s="77" t="s">
        <v>29</v>
      </c>
      <c r="E48" s="37"/>
      <c r="F48" s="38"/>
      <c r="G48" s="39"/>
      <c r="H48" s="40"/>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c r="DJ48" s="98"/>
      <c r="DK48" s="98"/>
      <c r="DL48" s="98"/>
      <c r="DM48" s="98"/>
      <c r="DN48" s="98"/>
      <c r="DO48" s="98"/>
      <c r="DP48" s="98"/>
      <c r="DQ48" s="98"/>
      <c r="DR48" s="98"/>
      <c r="DS48" s="98"/>
      <c r="DT48" s="98"/>
      <c r="DU48" s="98"/>
      <c r="DV48" s="98"/>
      <c r="DW48" s="98"/>
      <c r="DX48" s="98"/>
      <c r="DY48" s="98"/>
      <c r="DZ48" s="98"/>
      <c r="EA48" s="98"/>
      <c r="EB48" s="98"/>
      <c r="EC48" s="98"/>
      <c r="ED48" s="98"/>
      <c r="EE48" s="98"/>
      <c r="EF48" s="98"/>
      <c r="EG48" s="98"/>
      <c r="EH48" s="98"/>
      <c r="EI48" s="98"/>
      <c r="EJ48" s="98"/>
      <c r="EK48" s="98"/>
      <c r="EL48" s="98"/>
      <c r="EM48" s="98"/>
      <c r="EN48" s="98"/>
      <c r="EO48" s="98"/>
      <c r="EP48" s="98"/>
      <c r="EQ48" s="98"/>
      <c r="ER48" s="98"/>
      <c r="ES48" s="98"/>
      <c r="ET48" s="98"/>
      <c r="EU48" s="98"/>
      <c r="EV48" s="98"/>
      <c r="EW48" s="98"/>
      <c r="EX48" s="98"/>
    </row>
    <row r="49" spans="2:154" s="97" customFormat="1" x14ac:dyDescent="0.35">
      <c r="B49" s="34"/>
      <c r="C49" s="56"/>
      <c r="D49" s="36"/>
      <c r="E49" s="37"/>
      <c r="F49" s="38"/>
      <c r="G49" s="39"/>
      <c r="H49" s="40"/>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row>
    <row r="50" spans="2:154" s="97" customFormat="1" ht="35" x14ac:dyDescent="0.35">
      <c r="B50" s="42" t="s">
        <v>30</v>
      </c>
      <c r="C50" s="42"/>
      <c r="D50" s="78" t="s">
        <v>64</v>
      </c>
      <c r="E50" s="20" t="s">
        <v>15</v>
      </c>
      <c r="F50" s="30">
        <v>3</v>
      </c>
      <c r="G50" s="31"/>
      <c r="H50" s="32">
        <f t="shared" ref="H50" si="2">F50*G50</f>
        <v>0</v>
      </c>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c r="CW50" s="98"/>
      <c r="CX50" s="98"/>
      <c r="CY50" s="98"/>
      <c r="CZ50" s="98"/>
      <c r="DA50" s="98"/>
      <c r="DB50" s="98"/>
      <c r="DC50" s="98"/>
      <c r="DD50" s="98"/>
      <c r="DE50" s="98"/>
      <c r="DF50" s="98"/>
      <c r="DG50" s="98"/>
      <c r="DH50" s="98"/>
      <c r="DI50" s="98"/>
      <c r="DJ50" s="98"/>
      <c r="DK50" s="98"/>
      <c r="DL50" s="98"/>
      <c r="DM50" s="98"/>
      <c r="DN50" s="98"/>
      <c r="DO50" s="98"/>
      <c r="DP50" s="98"/>
      <c r="DQ50" s="98"/>
      <c r="DR50" s="98"/>
      <c r="DS50" s="98"/>
      <c r="DT50" s="98"/>
      <c r="DU50" s="98"/>
      <c r="DV50" s="98"/>
      <c r="DW50" s="98"/>
      <c r="DX50" s="98"/>
      <c r="DY50" s="98"/>
      <c r="DZ50" s="98"/>
      <c r="EA50" s="98"/>
      <c r="EB50" s="98"/>
      <c r="EC50" s="98"/>
      <c r="ED50" s="98"/>
      <c r="EE50" s="98"/>
      <c r="EF50" s="98"/>
      <c r="EG50" s="98"/>
      <c r="EH50" s="98"/>
      <c r="EI50" s="98"/>
      <c r="EJ50" s="98"/>
      <c r="EK50" s="98"/>
      <c r="EL50" s="98"/>
      <c r="EM50" s="98"/>
      <c r="EN50" s="98"/>
      <c r="EO50" s="98"/>
      <c r="EP50" s="98"/>
      <c r="EQ50" s="98"/>
      <c r="ER50" s="98"/>
      <c r="ES50" s="98"/>
      <c r="ET50" s="98"/>
      <c r="EU50" s="98"/>
      <c r="EV50" s="98"/>
      <c r="EW50" s="98"/>
      <c r="EX50" s="98"/>
    </row>
    <row r="51" spans="2:154" s="97" customFormat="1" ht="35" x14ac:dyDescent="0.35">
      <c r="B51" s="42" t="s">
        <v>70</v>
      </c>
      <c r="C51" s="116"/>
      <c r="D51" s="66" t="s">
        <v>78</v>
      </c>
      <c r="E51" s="67" t="s">
        <v>15</v>
      </c>
      <c r="F51" s="30">
        <v>12</v>
      </c>
      <c r="G51" s="31"/>
      <c r="H51" s="32">
        <f>F51*G51</f>
        <v>0</v>
      </c>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c r="CW51" s="98"/>
      <c r="CX51" s="98"/>
      <c r="CY51" s="98"/>
      <c r="CZ51" s="98"/>
      <c r="DA51" s="98"/>
      <c r="DB51" s="98"/>
      <c r="DC51" s="98"/>
      <c r="DD51" s="98"/>
      <c r="DE51" s="98"/>
      <c r="DF51" s="98"/>
      <c r="DG51" s="98"/>
      <c r="DH51" s="98"/>
      <c r="DI51" s="98"/>
      <c r="DJ51" s="98"/>
      <c r="DK51" s="98"/>
      <c r="DL51" s="98"/>
      <c r="DM51" s="98"/>
      <c r="DN51" s="98"/>
      <c r="DO51" s="98"/>
      <c r="DP51" s="98"/>
      <c r="DQ51" s="98"/>
      <c r="DR51" s="98"/>
      <c r="DS51" s="98"/>
      <c r="DT51" s="98"/>
      <c r="DU51" s="98"/>
      <c r="DV51" s="98"/>
      <c r="DW51" s="98"/>
      <c r="DX51" s="98"/>
      <c r="DY51" s="98"/>
      <c r="DZ51" s="98"/>
      <c r="EA51" s="98"/>
      <c r="EB51" s="98"/>
      <c r="EC51" s="98"/>
      <c r="ED51" s="98"/>
      <c r="EE51" s="98"/>
      <c r="EF51" s="98"/>
      <c r="EG51" s="98"/>
      <c r="EH51" s="98"/>
      <c r="EI51" s="98"/>
      <c r="EJ51" s="98"/>
      <c r="EK51" s="98"/>
      <c r="EL51" s="98"/>
      <c r="EM51" s="98"/>
      <c r="EN51" s="98"/>
      <c r="EO51" s="98"/>
      <c r="EP51" s="98"/>
      <c r="EQ51" s="98"/>
      <c r="ER51" s="98"/>
      <c r="ES51" s="98"/>
      <c r="ET51" s="98"/>
      <c r="EU51" s="98"/>
      <c r="EV51" s="98"/>
      <c r="EW51" s="98"/>
      <c r="EX51" s="98"/>
    </row>
    <row r="52" spans="2:154" s="97" customFormat="1" x14ac:dyDescent="0.35">
      <c r="B52" s="56"/>
      <c r="C52" s="71"/>
      <c r="D52" s="79"/>
      <c r="E52" s="73"/>
      <c r="F52" s="74"/>
      <c r="G52" s="75"/>
      <c r="H52" s="76"/>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98"/>
      <c r="DN52" s="98"/>
      <c r="DO52" s="98"/>
      <c r="DP52" s="98"/>
      <c r="DQ52" s="98"/>
      <c r="DR52" s="98"/>
      <c r="DS52" s="98"/>
      <c r="DT52" s="98"/>
      <c r="DU52" s="98"/>
      <c r="DV52" s="98"/>
      <c r="DW52" s="98"/>
      <c r="DX52" s="98"/>
      <c r="DY52" s="98"/>
      <c r="DZ52" s="98"/>
      <c r="EA52" s="98"/>
      <c r="EB52" s="98"/>
      <c r="EC52" s="98"/>
      <c r="ED52" s="98"/>
      <c r="EE52" s="98"/>
      <c r="EF52" s="98"/>
      <c r="EG52" s="98"/>
      <c r="EH52" s="98"/>
      <c r="EI52" s="98"/>
      <c r="EJ52" s="98"/>
      <c r="EK52" s="98"/>
      <c r="EL52" s="98"/>
      <c r="EM52" s="98"/>
      <c r="EN52" s="98"/>
      <c r="EO52" s="98"/>
      <c r="EP52" s="98"/>
      <c r="EQ52" s="98"/>
      <c r="ER52" s="98"/>
      <c r="ES52" s="98"/>
      <c r="ET52" s="98"/>
      <c r="EU52" s="98"/>
      <c r="EV52" s="98"/>
      <c r="EW52" s="98"/>
      <c r="EX52" s="98"/>
    </row>
    <row r="53" spans="2:154" s="97" customFormat="1" ht="18" x14ac:dyDescent="0.4">
      <c r="B53" s="5">
        <v>15</v>
      </c>
      <c r="C53" s="6"/>
      <c r="D53" s="6" t="s">
        <v>32</v>
      </c>
      <c r="E53" s="5"/>
      <c r="F53" s="24"/>
      <c r="G53" s="9"/>
      <c r="H53" s="9">
        <f>SUM(H54:H59)</f>
        <v>0</v>
      </c>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8"/>
      <c r="CC53" s="98"/>
      <c r="CD53" s="98"/>
      <c r="CE53" s="98"/>
      <c r="CF53" s="98"/>
      <c r="CG53" s="98"/>
      <c r="CH53" s="98"/>
      <c r="CI53" s="98"/>
      <c r="CJ53" s="98"/>
      <c r="CK53" s="98"/>
      <c r="CL53" s="98"/>
      <c r="CM53" s="98"/>
      <c r="CN53" s="98"/>
      <c r="CO53" s="98"/>
      <c r="CP53" s="98"/>
      <c r="CQ53" s="98"/>
      <c r="CR53" s="98"/>
      <c r="CS53" s="98"/>
      <c r="CT53" s="98"/>
      <c r="CU53" s="98"/>
      <c r="CV53" s="98"/>
      <c r="CW53" s="98"/>
      <c r="CX53" s="98"/>
      <c r="CY53" s="98"/>
      <c r="CZ53" s="98"/>
      <c r="DA53" s="98"/>
      <c r="DB53" s="98"/>
      <c r="DC53" s="98"/>
      <c r="DD53" s="98"/>
      <c r="DE53" s="98"/>
      <c r="DF53" s="98"/>
      <c r="DG53" s="98"/>
      <c r="DH53" s="98"/>
      <c r="DI53" s="98"/>
      <c r="DJ53" s="98"/>
      <c r="DK53" s="98"/>
      <c r="DL53" s="98"/>
      <c r="DM53" s="98"/>
      <c r="DN53" s="98"/>
      <c r="DO53" s="98"/>
      <c r="DP53" s="98"/>
      <c r="DQ53" s="98"/>
      <c r="DR53" s="98"/>
      <c r="DS53" s="98"/>
      <c r="DT53" s="98"/>
      <c r="DU53" s="98"/>
      <c r="DV53" s="98"/>
      <c r="DW53" s="98"/>
      <c r="DX53" s="98"/>
      <c r="DY53" s="98"/>
      <c r="DZ53" s="98"/>
      <c r="EA53" s="98"/>
      <c r="EB53" s="98"/>
      <c r="EC53" s="98"/>
      <c r="ED53" s="98"/>
      <c r="EE53" s="98"/>
      <c r="EF53" s="98"/>
      <c r="EG53" s="98"/>
      <c r="EH53" s="98"/>
      <c r="EI53" s="98"/>
      <c r="EJ53" s="98"/>
      <c r="EK53" s="98"/>
      <c r="EL53" s="98"/>
      <c r="EM53" s="98"/>
      <c r="EN53" s="98"/>
      <c r="EO53" s="98"/>
      <c r="EP53" s="98"/>
      <c r="EQ53" s="98"/>
      <c r="ER53" s="98"/>
      <c r="ES53" s="98"/>
      <c r="ET53" s="98"/>
      <c r="EU53" s="98"/>
      <c r="EV53" s="98"/>
      <c r="EW53" s="98"/>
      <c r="EX53" s="98"/>
    </row>
    <row r="54" spans="2:154" s="97" customFormat="1" x14ac:dyDescent="0.35">
      <c r="B54" s="34"/>
      <c r="C54" s="56"/>
      <c r="D54" s="80"/>
      <c r="E54" s="37"/>
      <c r="F54" s="38"/>
      <c r="G54" s="39"/>
      <c r="H54" s="40"/>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8"/>
      <c r="CC54" s="98"/>
      <c r="CD54" s="98"/>
      <c r="CE54" s="98"/>
      <c r="CF54" s="98"/>
      <c r="CG54" s="98"/>
      <c r="CH54" s="98"/>
      <c r="CI54" s="98"/>
      <c r="CJ54" s="98"/>
      <c r="CK54" s="98"/>
      <c r="CL54" s="98"/>
      <c r="CM54" s="98"/>
      <c r="CN54" s="98"/>
      <c r="CO54" s="98"/>
      <c r="CP54" s="98"/>
      <c r="CQ54" s="98"/>
      <c r="CR54" s="98"/>
      <c r="CS54" s="98"/>
      <c r="CT54" s="98"/>
      <c r="CU54" s="98"/>
      <c r="CV54" s="98"/>
      <c r="CW54" s="98"/>
      <c r="CX54" s="98"/>
      <c r="CY54" s="98"/>
      <c r="CZ54" s="98"/>
      <c r="DA54" s="98"/>
      <c r="DB54" s="98"/>
      <c r="DC54" s="98"/>
      <c r="DD54" s="98"/>
      <c r="DE54" s="98"/>
      <c r="DF54" s="98"/>
      <c r="DG54" s="98"/>
      <c r="DH54" s="98"/>
      <c r="DI54" s="98"/>
      <c r="DJ54" s="98"/>
      <c r="DK54" s="98"/>
      <c r="DL54" s="98"/>
      <c r="DM54" s="98"/>
      <c r="DN54" s="98"/>
      <c r="DO54" s="98"/>
      <c r="DP54" s="98"/>
      <c r="DQ54" s="98"/>
      <c r="DR54" s="98"/>
      <c r="DS54" s="98"/>
      <c r="DT54" s="98"/>
      <c r="DU54" s="98"/>
      <c r="DV54" s="98"/>
      <c r="DW54" s="98"/>
      <c r="DX54" s="98"/>
      <c r="DY54" s="98"/>
      <c r="DZ54" s="98"/>
      <c r="EA54" s="98"/>
      <c r="EB54" s="98"/>
      <c r="EC54" s="98"/>
      <c r="ED54" s="98"/>
      <c r="EE54" s="98"/>
      <c r="EF54" s="98"/>
      <c r="EG54" s="98"/>
      <c r="EH54" s="98"/>
      <c r="EI54" s="98"/>
      <c r="EJ54" s="98"/>
      <c r="EK54" s="98"/>
      <c r="EL54" s="98"/>
      <c r="EM54" s="98"/>
      <c r="EN54" s="98"/>
      <c r="EO54" s="98"/>
      <c r="EP54" s="98"/>
      <c r="EQ54" s="98"/>
      <c r="ER54" s="98"/>
      <c r="ES54" s="98"/>
      <c r="ET54" s="98"/>
      <c r="EU54" s="98"/>
      <c r="EV54" s="98"/>
      <c r="EW54" s="98"/>
      <c r="EX54" s="98"/>
    </row>
    <row r="55" spans="2:154" s="97" customFormat="1" x14ac:dyDescent="0.35">
      <c r="B55" s="34" t="s">
        <v>33</v>
      </c>
      <c r="C55" s="34"/>
      <c r="D55" s="81" t="s">
        <v>34</v>
      </c>
      <c r="E55" s="82" t="s">
        <v>9</v>
      </c>
      <c r="F55" s="38">
        <v>400</v>
      </c>
      <c r="G55" s="39"/>
      <c r="H55" s="40">
        <f t="shared" ref="H55:H58" si="3">F55*G55</f>
        <v>0</v>
      </c>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c r="CS55" s="98"/>
      <c r="CT55" s="98"/>
      <c r="CU55" s="98"/>
      <c r="CV55" s="98"/>
      <c r="CW55" s="98"/>
      <c r="CX55" s="98"/>
      <c r="CY55" s="98"/>
      <c r="CZ55" s="98"/>
      <c r="DA55" s="98"/>
      <c r="DB55" s="98"/>
      <c r="DC55" s="98"/>
      <c r="DD55" s="98"/>
      <c r="DE55" s="98"/>
      <c r="DF55" s="98"/>
      <c r="DG55" s="98"/>
      <c r="DH55" s="98"/>
      <c r="DI55" s="98"/>
      <c r="DJ55" s="98"/>
      <c r="DK55" s="98"/>
      <c r="DL55" s="98"/>
      <c r="DM55" s="98"/>
      <c r="DN55" s="98"/>
      <c r="DO55" s="98"/>
      <c r="DP55" s="98"/>
      <c r="DQ55" s="98"/>
      <c r="DR55" s="98"/>
      <c r="DS55" s="98"/>
      <c r="DT55" s="98"/>
      <c r="DU55" s="98"/>
      <c r="DV55" s="98"/>
      <c r="DW55" s="98"/>
      <c r="DX55" s="98"/>
      <c r="DY55" s="98"/>
      <c r="DZ55" s="98"/>
      <c r="EA55" s="98"/>
      <c r="EB55" s="98"/>
      <c r="EC55" s="98"/>
      <c r="ED55" s="98"/>
      <c r="EE55" s="98"/>
      <c r="EF55" s="98"/>
      <c r="EG55" s="98"/>
      <c r="EH55" s="98"/>
      <c r="EI55" s="98"/>
      <c r="EJ55" s="98"/>
      <c r="EK55" s="98"/>
      <c r="EL55" s="98"/>
      <c r="EM55" s="98"/>
      <c r="EN55" s="98"/>
      <c r="EO55" s="98"/>
      <c r="EP55" s="98"/>
      <c r="EQ55" s="98"/>
      <c r="ER55" s="98"/>
      <c r="ES55" s="98"/>
      <c r="ET55" s="98"/>
      <c r="EU55" s="98"/>
      <c r="EV55" s="98"/>
      <c r="EW55" s="98"/>
      <c r="EX55" s="98"/>
    </row>
    <row r="56" spans="2:154" s="97" customFormat="1" x14ac:dyDescent="0.35">
      <c r="B56" s="34" t="s">
        <v>35</v>
      </c>
      <c r="C56" s="34"/>
      <c r="D56" s="81" t="s">
        <v>36</v>
      </c>
      <c r="E56" s="82" t="s">
        <v>9</v>
      </c>
      <c r="F56" s="38">
        <v>400</v>
      </c>
      <c r="G56" s="39"/>
      <c r="H56" s="40">
        <f t="shared" si="3"/>
        <v>0</v>
      </c>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8"/>
      <c r="CC56" s="98"/>
      <c r="CD56" s="98"/>
      <c r="CE56" s="98"/>
      <c r="CF56" s="98"/>
      <c r="CG56" s="98"/>
      <c r="CH56" s="98"/>
      <c r="CI56" s="98"/>
      <c r="CJ56" s="98"/>
      <c r="CK56" s="98"/>
      <c r="CL56" s="98"/>
      <c r="CM56" s="98"/>
      <c r="CN56" s="98"/>
      <c r="CO56" s="98"/>
      <c r="CP56" s="98"/>
      <c r="CQ56" s="98"/>
      <c r="CR56" s="98"/>
      <c r="CS56" s="98"/>
      <c r="CT56" s="98"/>
      <c r="CU56" s="98"/>
      <c r="CV56" s="98"/>
      <c r="CW56" s="98"/>
      <c r="CX56" s="98"/>
      <c r="CY56" s="98"/>
      <c r="CZ56" s="98"/>
      <c r="DA56" s="98"/>
      <c r="DB56" s="98"/>
      <c r="DC56" s="98"/>
      <c r="DD56" s="98"/>
      <c r="DE56" s="98"/>
      <c r="DF56" s="98"/>
      <c r="DG56" s="98"/>
      <c r="DH56" s="98"/>
      <c r="DI56" s="98"/>
      <c r="DJ56" s="98"/>
      <c r="DK56" s="98"/>
      <c r="DL56" s="98"/>
      <c r="DM56" s="98"/>
      <c r="DN56" s="98"/>
      <c r="DO56" s="98"/>
      <c r="DP56" s="98"/>
      <c r="DQ56" s="98"/>
      <c r="DR56" s="98"/>
      <c r="DS56" s="98"/>
      <c r="DT56" s="98"/>
      <c r="DU56" s="98"/>
      <c r="DV56" s="98"/>
      <c r="DW56" s="98"/>
      <c r="DX56" s="98"/>
      <c r="DY56" s="98"/>
      <c r="DZ56" s="98"/>
      <c r="EA56" s="98"/>
      <c r="EB56" s="98"/>
      <c r="EC56" s="98"/>
      <c r="ED56" s="98"/>
      <c r="EE56" s="98"/>
      <c r="EF56" s="98"/>
      <c r="EG56" s="98"/>
      <c r="EH56" s="98"/>
      <c r="EI56" s="98"/>
      <c r="EJ56" s="98"/>
      <c r="EK56" s="98"/>
      <c r="EL56" s="98"/>
      <c r="EM56" s="98"/>
      <c r="EN56" s="98"/>
      <c r="EO56" s="98"/>
      <c r="EP56" s="98"/>
      <c r="EQ56" s="98"/>
      <c r="ER56" s="98"/>
      <c r="ES56" s="98"/>
      <c r="ET56" s="98"/>
      <c r="EU56" s="98"/>
      <c r="EV56" s="98"/>
      <c r="EW56" s="98"/>
      <c r="EX56" s="98"/>
    </row>
    <row r="57" spans="2:154" s="97" customFormat="1" x14ac:dyDescent="0.35">
      <c r="B57" s="34" t="s">
        <v>37</v>
      </c>
      <c r="C57" s="34"/>
      <c r="D57" s="81" t="s">
        <v>38</v>
      </c>
      <c r="E57" s="82" t="s">
        <v>15</v>
      </c>
      <c r="F57" s="38">
        <v>36</v>
      </c>
      <c r="G57" s="39"/>
      <c r="H57" s="40">
        <f t="shared" si="3"/>
        <v>0</v>
      </c>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c r="BM57" s="98"/>
      <c r="BN57" s="98"/>
      <c r="BO57" s="98"/>
      <c r="BP57" s="98"/>
      <c r="BQ57" s="98"/>
      <c r="BR57" s="98"/>
      <c r="BS57" s="98"/>
      <c r="BT57" s="98"/>
      <c r="BU57" s="98"/>
      <c r="BV57" s="98"/>
      <c r="BW57" s="98"/>
      <c r="BX57" s="98"/>
      <c r="BY57" s="98"/>
      <c r="BZ57" s="98"/>
      <c r="CA57" s="98"/>
      <c r="CB57" s="98"/>
      <c r="CC57" s="98"/>
      <c r="CD57" s="98"/>
      <c r="CE57" s="98"/>
      <c r="CF57" s="98"/>
      <c r="CG57" s="98"/>
      <c r="CH57" s="98"/>
      <c r="CI57" s="98"/>
      <c r="CJ57" s="98"/>
      <c r="CK57" s="98"/>
      <c r="CL57" s="98"/>
      <c r="CM57" s="98"/>
      <c r="CN57" s="98"/>
      <c r="CO57" s="98"/>
      <c r="CP57" s="98"/>
      <c r="CQ57" s="98"/>
      <c r="CR57" s="98"/>
      <c r="CS57" s="98"/>
      <c r="CT57" s="98"/>
      <c r="CU57" s="98"/>
      <c r="CV57" s="98"/>
      <c r="CW57" s="98"/>
      <c r="CX57" s="98"/>
      <c r="CY57" s="98"/>
      <c r="CZ57" s="98"/>
      <c r="DA57" s="98"/>
      <c r="DB57" s="98"/>
      <c r="DC57" s="98"/>
      <c r="DD57" s="98"/>
      <c r="DE57" s="98"/>
      <c r="DF57" s="98"/>
      <c r="DG57" s="98"/>
      <c r="DH57" s="98"/>
      <c r="DI57" s="98"/>
      <c r="DJ57" s="98"/>
      <c r="DK57" s="98"/>
      <c r="DL57" s="98"/>
      <c r="DM57" s="98"/>
      <c r="DN57" s="98"/>
      <c r="DO57" s="98"/>
      <c r="DP57" s="98"/>
      <c r="DQ57" s="98"/>
      <c r="DR57" s="98"/>
      <c r="DS57" s="98"/>
      <c r="DT57" s="98"/>
      <c r="DU57" s="98"/>
      <c r="DV57" s="98"/>
      <c r="DW57" s="98"/>
      <c r="DX57" s="98"/>
      <c r="DY57" s="98"/>
      <c r="DZ57" s="98"/>
      <c r="EA57" s="98"/>
      <c r="EB57" s="98"/>
      <c r="EC57" s="98"/>
      <c r="ED57" s="98"/>
      <c r="EE57" s="98"/>
      <c r="EF57" s="98"/>
      <c r="EG57" s="98"/>
      <c r="EH57" s="98"/>
      <c r="EI57" s="98"/>
      <c r="EJ57" s="98"/>
      <c r="EK57" s="98"/>
      <c r="EL57" s="98"/>
      <c r="EM57" s="98"/>
      <c r="EN57" s="98"/>
      <c r="EO57" s="98"/>
      <c r="EP57" s="98"/>
      <c r="EQ57" s="98"/>
      <c r="ER57" s="98"/>
      <c r="ES57" s="98"/>
      <c r="ET57" s="98"/>
      <c r="EU57" s="98"/>
      <c r="EV57" s="98"/>
      <c r="EW57" s="98"/>
      <c r="EX57" s="98"/>
    </row>
    <row r="58" spans="2:154" s="97" customFormat="1" x14ac:dyDescent="0.35">
      <c r="B58" s="34" t="s">
        <v>39</v>
      </c>
      <c r="C58" s="34"/>
      <c r="D58" s="81" t="s">
        <v>40</v>
      </c>
      <c r="E58" s="82" t="s">
        <v>15</v>
      </c>
      <c r="F58" s="38">
        <v>36</v>
      </c>
      <c r="G58" s="39"/>
      <c r="H58" s="40">
        <f t="shared" si="3"/>
        <v>0</v>
      </c>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c r="CW58" s="98"/>
      <c r="CX58" s="98"/>
      <c r="CY58" s="98"/>
      <c r="CZ58" s="98"/>
      <c r="DA58" s="98"/>
      <c r="DB58" s="98"/>
      <c r="DC58" s="98"/>
      <c r="DD58" s="98"/>
      <c r="DE58" s="98"/>
      <c r="DF58" s="98"/>
      <c r="DG58" s="98"/>
      <c r="DH58" s="98"/>
      <c r="DI58" s="98"/>
      <c r="DJ58" s="98"/>
      <c r="DK58" s="98"/>
      <c r="DL58" s="98"/>
      <c r="DM58" s="98"/>
      <c r="DN58" s="98"/>
      <c r="DO58" s="98"/>
      <c r="DP58" s="98"/>
      <c r="DQ58" s="98"/>
      <c r="DR58" s="98"/>
      <c r="DS58" s="98"/>
      <c r="DT58" s="98"/>
      <c r="DU58" s="98"/>
      <c r="DV58" s="98"/>
      <c r="DW58" s="98"/>
      <c r="DX58" s="98"/>
      <c r="DY58" s="98"/>
      <c r="DZ58" s="98"/>
      <c r="EA58" s="98"/>
      <c r="EB58" s="98"/>
      <c r="EC58" s="98"/>
      <c r="ED58" s="98"/>
      <c r="EE58" s="98"/>
      <c r="EF58" s="98"/>
      <c r="EG58" s="98"/>
      <c r="EH58" s="98"/>
      <c r="EI58" s="98"/>
      <c r="EJ58" s="98"/>
      <c r="EK58" s="98"/>
      <c r="EL58" s="98"/>
      <c r="EM58" s="98"/>
      <c r="EN58" s="98"/>
      <c r="EO58" s="98"/>
      <c r="EP58" s="98"/>
      <c r="EQ58" s="98"/>
      <c r="ER58" s="98"/>
      <c r="ES58" s="98"/>
      <c r="ET58" s="98"/>
      <c r="EU58" s="98"/>
      <c r="EV58" s="98"/>
      <c r="EW58" s="98"/>
      <c r="EX58" s="98"/>
    </row>
    <row r="59" spans="2:154" s="97" customFormat="1" x14ac:dyDescent="0.35">
      <c r="B59" s="34"/>
      <c r="C59" s="34"/>
      <c r="D59" s="81"/>
      <c r="E59" s="20"/>
      <c r="F59" s="38"/>
      <c r="G59" s="39"/>
      <c r="H59" s="40"/>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c r="BO59" s="98"/>
      <c r="BP59" s="98"/>
      <c r="BQ59" s="98"/>
      <c r="BR59" s="98"/>
      <c r="BS59" s="98"/>
      <c r="BT59" s="98"/>
      <c r="BU59" s="98"/>
      <c r="BV59" s="98"/>
      <c r="BW59" s="98"/>
      <c r="BX59" s="98"/>
      <c r="BY59" s="98"/>
      <c r="BZ59" s="98"/>
      <c r="CA59" s="98"/>
      <c r="CB59" s="98"/>
      <c r="CC59" s="98"/>
      <c r="CD59" s="98"/>
      <c r="CE59" s="98"/>
      <c r="CF59" s="98"/>
      <c r="CG59" s="98"/>
      <c r="CH59" s="98"/>
      <c r="CI59" s="98"/>
      <c r="CJ59" s="98"/>
      <c r="CK59" s="98"/>
      <c r="CL59" s="98"/>
      <c r="CM59" s="98"/>
      <c r="CN59" s="98"/>
      <c r="CO59" s="98"/>
      <c r="CP59" s="98"/>
      <c r="CQ59" s="98"/>
      <c r="CR59" s="98"/>
      <c r="CS59" s="98"/>
      <c r="CT59" s="98"/>
      <c r="CU59" s="98"/>
      <c r="CV59" s="98"/>
      <c r="CW59" s="98"/>
      <c r="CX59" s="98"/>
      <c r="CY59" s="98"/>
      <c r="CZ59" s="98"/>
      <c r="DA59" s="98"/>
      <c r="DB59" s="98"/>
      <c r="DC59" s="98"/>
      <c r="DD59" s="98"/>
      <c r="DE59" s="98"/>
      <c r="DF59" s="98"/>
      <c r="DG59" s="98"/>
      <c r="DH59" s="98"/>
      <c r="DI59" s="98"/>
      <c r="DJ59" s="98"/>
      <c r="DK59" s="98"/>
      <c r="DL59" s="98"/>
      <c r="DM59" s="98"/>
      <c r="DN59" s="98"/>
      <c r="DO59" s="98"/>
      <c r="DP59" s="98"/>
      <c r="DQ59" s="98"/>
      <c r="DR59" s="98"/>
      <c r="DS59" s="98"/>
      <c r="DT59" s="98"/>
      <c r="DU59" s="98"/>
      <c r="DV59" s="98"/>
      <c r="DW59" s="98"/>
      <c r="DX59" s="98"/>
      <c r="DY59" s="98"/>
      <c r="DZ59" s="98"/>
      <c r="EA59" s="98"/>
      <c r="EB59" s="98"/>
      <c r="EC59" s="98"/>
      <c r="ED59" s="98"/>
      <c r="EE59" s="98"/>
      <c r="EF59" s="98"/>
      <c r="EG59" s="98"/>
      <c r="EH59" s="98"/>
      <c r="EI59" s="98"/>
      <c r="EJ59" s="98"/>
      <c r="EK59" s="98"/>
      <c r="EL59" s="98"/>
      <c r="EM59" s="98"/>
      <c r="EN59" s="98"/>
      <c r="EO59" s="98"/>
      <c r="EP59" s="98"/>
      <c r="EQ59" s="98"/>
      <c r="ER59" s="98"/>
      <c r="ES59" s="98"/>
      <c r="ET59" s="98"/>
      <c r="EU59" s="98"/>
      <c r="EV59" s="98"/>
      <c r="EW59" s="98"/>
      <c r="EX59" s="98"/>
    </row>
    <row r="60" spans="2:154" s="97" customFormat="1" ht="18" x14ac:dyDescent="0.4">
      <c r="B60" s="5">
        <v>16</v>
      </c>
      <c r="C60" s="83"/>
      <c r="D60" s="84" t="s">
        <v>41</v>
      </c>
      <c r="E60" s="5"/>
      <c r="F60" s="24"/>
      <c r="G60" s="9"/>
      <c r="H60" s="9">
        <f>SUM(H61:H66)</f>
        <v>0</v>
      </c>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8"/>
      <c r="BB60" s="98"/>
      <c r="BC60" s="98"/>
      <c r="BD60" s="98"/>
      <c r="BE60" s="98"/>
      <c r="BF60" s="98"/>
      <c r="BG60" s="98"/>
      <c r="BH60" s="98"/>
      <c r="BI60" s="98"/>
      <c r="BJ60" s="98"/>
      <c r="BK60" s="98"/>
      <c r="BL60" s="98"/>
      <c r="BM60" s="98"/>
      <c r="BN60" s="98"/>
      <c r="BO60" s="98"/>
      <c r="BP60" s="98"/>
      <c r="BQ60" s="98"/>
      <c r="BR60" s="98"/>
      <c r="BS60" s="98"/>
      <c r="BT60" s="98"/>
      <c r="BU60" s="98"/>
      <c r="BV60" s="98"/>
      <c r="BW60" s="98"/>
      <c r="BX60" s="98"/>
      <c r="BY60" s="98"/>
      <c r="BZ60" s="98"/>
      <c r="CA60" s="98"/>
      <c r="CB60" s="98"/>
      <c r="CC60" s="98"/>
      <c r="CD60" s="98"/>
      <c r="CE60" s="98"/>
      <c r="CF60" s="98"/>
      <c r="CG60" s="98"/>
      <c r="CH60" s="98"/>
      <c r="CI60" s="98"/>
      <c r="CJ60" s="98"/>
      <c r="CK60" s="98"/>
      <c r="CL60" s="98"/>
      <c r="CM60" s="98"/>
      <c r="CN60" s="98"/>
      <c r="CO60" s="98"/>
      <c r="CP60" s="98"/>
      <c r="CQ60" s="98"/>
      <c r="CR60" s="98"/>
      <c r="CS60" s="98"/>
      <c r="CT60" s="98"/>
      <c r="CU60" s="98"/>
      <c r="CV60" s="98"/>
      <c r="CW60" s="98"/>
      <c r="CX60" s="98"/>
      <c r="CY60" s="98"/>
      <c r="CZ60" s="98"/>
      <c r="DA60" s="98"/>
      <c r="DB60" s="98"/>
      <c r="DC60" s="98"/>
      <c r="DD60" s="98"/>
      <c r="DE60" s="98"/>
      <c r="DF60" s="98"/>
      <c r="DG60" s="98"/>
      <c r="DH60" s="98"/>
      <c r="DI60" s="98"/>
      <c r="DJ60" s="98"/>
      <c r="DK60" s="98"/>
      <c r="DL60" s="98"/>
      <c r="DM60" s="98"/>
      <c r="DN60" s="98"/>
      <c r="DO60" s="98"/>
      <c r="DP60" s="98"/>
      <c r="DQ60" s="98"/>
      <c r="DR60" s="98"/>
      <c r="DS60" s="98"/>
      <c r="DT60" s="98"/>
      <c r="DU60" s="98"/>
      <c r="DV60" s="98"/>
      <c r="DW60" s="98"/>
      <c r="DX60" s="98"/>
      <c r="DY60" s="98"/>
      <c r="DZ60" s="98"/>
      <c r="EA60" s="98"/>
      <c r="EB60" s="98"/>
      <c r="EC60" s="98"/>
      <c r="ED60" s="98"/>
      <c r="EE60" s="98"/>
      <c r="EF60" s="98"/>
      <c r="EG60" s="98"/>
      <c r="EH60" s="98"/>
      <c r="EI60" s="98"/>
      <c r="EJ60" s="98"/>
      <c r="EK60" s="98"/>
      <c r="EL60" s="98"/>
      <c r="EM60" s="98"/>
      <c r="EN60" s="98"/>
      <c r="EO60" s="98"/>
      <c r="EP60" s="98"/>
      <c r="EQ60" s="98"/>
      <c r="ER60" s="98"/>
      <c r="ES60" s="98"/>
      <c r="ET60" s="98"/>
      <c r="EU60" s="98"/>
      <c r="EV60" s="98"/>
      <c r="EW60" s="98"/>
      <c r="EX60" s="98"/>
    </row>
    <row r="61" spans="2:154" s="97" customFormat="1" x14ac:dyDescent="0.35">
      <c r="B61" s="34"/>
      <c r="C61" s="34"/>
      <c r="D61" s="81"/>
      <c r="E61" s="85"/>
      <c r="F61" s="38"/>
      <c r="G61" s="39"/>
      <c r="H61" s="40"/>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c r="BO61" s="98"/>
      <c r="BP61" s="98"/>
      <c r="BQ61" s="98"/>
      <c r="BR61" s="98"/>
      <c r="BS61" s="98"/>
      <c r="BT61" s="98"/>
      <c r="BU61" s="98"/>
      <c r="BV61" s="98"/>
      <c r="BW61" s="98"/>
      <c r="BX61" s="98"/>
      <c r="BY61" s="98"/>
      <c r="BZ61" s="98"/>
      <c r="CA61" s="98"/>
      <c r="CB61" s="98"/>
      <c r="CC61" s="98"/>
      <c r="CD61" s="98"/>
      <c r="CE61" s="98"/>
      <c r="CF61" s="98"/>
      <c r="CG61" s="98"/>
      <c r="CH61" s="98"/>
      <c r="CI61" s="98"/>
      <c r="CJ61" s="98"/>
      <c r="CK61" s="98"/>
      <c r="CL61" s="98"/>
      <c r="CM61" s="98"/>
      <c r="CN61" s="98"/>
      <c r="CO61" s="98"/>
      <c r="CP61" s="98"/>
      <c r="CQ61" s="98"/>
      <c r="CR61" s="98"/>
      <c r="CS61" s="98"/>
      <c r="CT61" s="98"/>
      <c r="CU61" s="98"/>
      <c r="CV61" s="98"/>
      <c r="CW61" s="98"/>
      <c r="CX61" s="98"/>
      <c r="CY61" s="98"/>
      <c r="CZ61" s="98"/>
      <c r="DA61" s="98"/>
      <c r="DB61" s="98"/>
      <c r="DC61" s="98"/>
      <c r="DD61" s="98"/>
      <c r="DE61" s="98"/>
      <c r="DF61" s="98"/>
      <c r="DG61" s="98"/>
      <c r="DH61" s="98"/>
      <c r="DI61" s="98"/>
      <c r="DJ61" s="98"/>
      <c r="DK61" s="98"/>
      <c r="DL61" s="98"/>
      <c r="DM61" s="98"/>
      <c r="DN61" s="98"/>
      <c r="DO61" s="98"/>
      <c r="DP61" s="98"/>
      <c r="DQ61" s="98"/>
      <c r="DR61" s="98"/>
      <c r="DS61" s="98"/>
      <c r="DT61" s="98"/>
      <c r="DU61" s="98"/>
      <c r="DV61" s="98"/>
      <c r="DW61" s="98"/>
      <c r="DX61" s="98"/>
      <c r="DY61" s="98"/>
      <c r="DZ61" s="98"/>
      <c r="EA61" s="98"/>
      <c r="EB61" s="98"/>
      <c r="EC61" s="98"/>
      <c r="ED61" s="98"/>
      <c r="EE61" s="98"/>
      <c r="EF61" s="98"/>
      <c r="EG61" s="98"/>
      <c r="EH61" s="98"/>
      <c r="EI61" s="98"/>
      <c r="EJ61" s="98"/>
      <c r="EK61" s="98"/>
      <c r="EL61" s="98"/>
      <c r="EM61" s="98"/>
      <c r="EN61" s="98"/>
      <c r="EO61" s="98"/>
      <c r="EP61" s="98"/>
      <c r="EQ61" s="98"/>
      <c r="ER61" s="98"/>
      <c r="ES61" s="98"/>
      <c r="ET61" s="98"/>
      <c r="EU61" s="98"/>
      <c r="EV61" s="98"/>
      <c r="EW61" s="98"/>
      <c r="EX61" s="98"/>
    </row>
    <row r="62" spans="2:154" s="97" customFormat="1" x14ac:dyDescent="0.35">
      <c r="B62" s="34"/>
      <c r="C62" s="34"/>
      <c r="D62" s="81"/>
      <c r="E62" s="85"/>
      <c r="F62" s="38"/>
      <c r="G62" s="39"/>
      <c r="H62" s="40"/>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E62" s="98"/>
      <c r="CF62" s="98"/>
      <c r="CG62" s="98"/>
      <c r="CH62" s="98"/>
      <c r="CI62" s="98"/>
      <c r="CJ62" s="98"/>
      <c r="CK62" s="98"/>
      <c r="CL62" s="98"/>
      <c r="CM62" s="98"/>
      <c r="CN62" s="98"/>
      <c r="CO62" s="98"/>
      <c r="CP62" s="98"/>
      <c r="CQ62" s="98"/>
      <c r="CR62" s="98"/>
      <c r="CS62" s="98"/>
      <c r="CT62" s="98"/>
      <c r="CU62" s="98"/>
      <c r="CV62" s="98"/>
      <c r="CW62" s="98"/>
      <c r="CX62" s="98"/>
      <c r="CY62" s="98"/>
      <c r="CZ62" s="98"/>
      <c r="DA62" s="98"/>
      <c r="DB62" s="98"/>
      <c r="DC62" s="98"/>
      <c r="DD62" s="98"/>
      <c r="DE62" s="98"/>
      <c r="DF62" s="98"/>
      <c r="DG62" s="98"/>
      <c r="DH62" s="98"/>
      <c r="DI62" s="98"/>
      <c r="DJ62" s="98"/>
      <c r="DK62" s="98"/>
      <c r="DL62" s="98"/>
      <c r="DM62" s="98"/>
      <c r="DN62" s="98"/>
      <c r="DO62" s="98"/>
      <c r="DP62" s="98"/>
      <c r="DQ62" s="98"/>
      <c r="DR62" s="98"/>
      <c r="DS62" s="98"/>
      <c r="DT62" s="98"/>
      <c r="DU62" s="98"/>
      <c r="DV62" s="98"/>
      <c r="DW62" s="98"/>
      <c r="DX62" s="98"/>
      <c r="DY62" s="98"/>
      <c r="DZ62" s="98"/>
      <c r="EA62" s="98"/>
      <c r="EB62" s="98"/>
      <c r="EC62" s="98"/>
      <c r="ED62" s="98"/>
      <c r="EE62" s="98"/>
      <c r="EF62" s="98"/>
      <c r="EG62" s="98"/>
      <c r="EH62" s="98"/>
      <c r="EI62" s="98"/>
      <c r="EJ62" s="98"/>
      <c r="EK62" s="98"/>
      <c r="EL62" s="98"/>
      <c r="EM62" s="98"/>
      <c r="EN62" s="98"/>
      <c r="EO62" s="98"/>
      <c r="EP62" s="98"/>
      <c r="EQ62" s="98"/>
      <c r="ER62" s="98"/>
      <c r="ES62" s="98"/>
      <c r="ET62" s="98"/>
      <c r="EU62" s="98"/>
      <c r="EV62" s="98"/>
      <c r="EW62" s="98"/>
      <c r="EX62" s="98"/>
    </row>
    <row r="63" spans="2:154" s="97" customFormat="1" x14ac:dyDescent="0.35">
      <c r="B63" s="34" t="s">
        <v>42</v>
      </c>
      <c r="C63" s="34"/>
      <c r="D63" s="86" t="s">
        <v>43</v>
      </c>
      <c r="E63" s="85" t="s">
        <v>44</v>
      </c>
      <c r="F63" s="38">
        <v>300</v>
      </c>
      <c r="G63" s="39"/>
      <c r="H63" s="40">
        <f t="shared" ref="H63:H66" si="4">F63*G63</f>
        <v>0</v>
      </c>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c r="BO63" s="98"/>
      <c r="BP63" s="98"/>
      <c r="BQ63" s="98"/>
      <c r="BR63" s="98"/>
      <c r="BS63" s="98"/>
      <c r="BT63" s="98"/>
      <c r="BU63" s="98"/>
      <c r="BV63" s="98"/>
      <c r="BW63" s="98"/>
      <c r="BX63" s="98"/>
      <c r="BY63" s="98"/>
      <c r="BZ63" s="98"/>
      <c r="CA63" s="98"/>
      <c r="CB63" s="98"/>
      <c r="CC63" s="98"/>
      <c r="CD63" s="98"/>
      <c r="CE63" s="98"/>
      <c r="CF63" s="98"/>
      <c r="CG63" s="98"/>
      <c r="CH63" s="98"/>
      <c r="CI63" s="98"/>
      <c r="CJ63" s="98"/>
      <c r="CK63" s="98"/>
      <c r="CL63" s="98"/>
      <c r="CM63" s="98"/>
      <c r="CN63" s="98"/>
      <c r="CO63" s="98"/>
      <c r="CP63" s="98"/>
      <c r="CQ63" s="98"/>
      <c r="CR63" s="98"/>
      <c r="CS63" s="98"/>
      <c r="CT63" s="98"/>
      <c r="CU63" s="98"/>
      <c r="CV63" s="98"/>
      <c r="CW63" s="98"/>
      <c r="CX63" s="98"/>
      <c r="CY63" s="98"/>
      <c r="CZ63" s="98"/>
      <c r="DA63" s="98"/>
      <c r="DB63" s="98"/>
      <c r="DC63" s="98"/>
      <c r="DD63" s="98"/>
      <c r="DE63" s="98"/>
      <c r="DF63" s="98"/>
      <c r="DG63" s="98"/>
      <c r="DH63" s="98"/>
      <c r="DI63" s="98"/>
      <c r="DJ63" s="98"/>
      <c r="DK63" s="98"/>
      <c r="DL63" s="98"/>
      <c r="DM63" s="98"/>
      <c r="DN63" s="98"/>
      <c r="DO63" s="98"/>
      <c r="DP63" s="98"/>
      <c r="DQ63" s="98"/>
      <c r="DR63" s="98"/>
      <c r="DS63" s="98"/>
      <c r="DT63" s="98"/>
      <c r="DU63" s="98"/>
      <c r="DV63" s="98"/>
      <c r="DW63" s="98"/>
      <c r="DX63" s="98"/>
      <c r="DY63" s="98"/>
      <c r="DZ63" s="98"/>
      <c r="EA63" s="98"/>
      <c r="EB63" s="98"/>
      <c r="EC63" s="98"/>
      <c r="ED63" s="98"/>
      <c r="EE63" s="98"/>
      <c r="EF63" s="98"/>
      <c r="EG63" s="98"/>
      <c r="EH63" s="98"/>
      <c r="EI63" s="98"/>
      <c r="EJ63" s="98"/>
      <c r="EK63" s="98"/>
      <c r="EL63" s="98"/>
      <c r="EM63" s="98"/>
      <c r="EN63" s="98"/>
      <c r="EO63" s="98"/>
      <c r="EP63" s="98"/>
      <c r="EQ63" s="98"/>
      <c r="ER63" s="98"/>
      <c r="ES63" s="98"/>
      <c r="ET63" s="98"/>
      <c r="EU63" s="98"/>
      <c r="EV63" s="98"/>
      <c r="EW63" s="98"/>
      <c r="EX63" s="98"/>
    </row>
    <row r="64" spans="2:154" s="97" customFormat="1" x14ac:dyDescent="0.35">
      <c r="B64" s="34" t="s">
        <v>45</v>
      </c>
      <c r="C64" s="34"/>
      <c r="D64" s="86" t="s">
        <v>46</v>
      </c>
      <c r="E64" s="85" t="s">
        <v>47</v>
      </c>
      <c r="F64" s="38">
        <v>700</v>
      </c>
      <c r="G64" s="39"/>
      <c r="H64" s="40">
        <f t="shared" si="4"/>
        <v>0</v>
      </c>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98"/>
      <c r="BG64" s="98"/>
      <c r="BH64" s="98"/>
      <c r="BI64" s="98"/>
      <c r="BJ64" s="98"/>
      <c r="BK64" s="98"/>
      <c r="BL64" s="98"/>
      <c r="BM64" s="98"/>
      <c r="BN64" s="98"/>
      <c r="BO64" s="98"/>
      <c r="BP64" s="98"/>
      <c r="BQ64" s="98"/>
      <c r="BR64" s="98"/>
      <c r="BS64" s="98"/>
      <c r="BT64" s="98"/>
      <c r="BU64" s="98"/>
      <c r="BV64" s="98"/>
      <c r="BW64" s="98"/>
      <c r="BX64" s="98"/>
      <c r="BY64" s="98"/>
      <c r="BZ64" s="98"/>
      <c r="CA64" s="98"/>
      <c r="CB64" s="98"/>
      <c r="CC64" s="98"/>
      <c r="CD64" s="98"/>
      <c r="CE64" s="98"/>
      <c r="CF64" s="98"/>
      <c r="CG64" s="98"/>
      <c r="CH64" s="98"/>
      <c r="CI64" s="98"/>
      <c r="CJ64" s="98"/>
      <c r="CK64" s="98"/>
      <c r="CL64" s="98"/>
      <c r="CM64" s="98"/>
      <c r="CN64" s="98"/>
      <c r="CO64" s="98"/>
      <c r="CP64" s="98"/>
      <c r="CQ64" s="98"/>
      <c r="CR64" s="98"/>
      <c r="CS64" s="98"/>
      <c r="CT64" s="98"/>
      <c r="CU64" s="98"/>
      <c r="CV64" s="98"/>
      <c r="CW64" s="98"/>
      <c r="CX64" s="98"/>
      <c r="CY64" s="98"/>
      <c r="CZ64" s="98"/>
      <c r="DA64" s="98"/>
      <c r="DB64" s="98"/>
      <c r="DC64" s="98"/>
      <c r="DD64" s="98"/>
      <c r="DE64" s="98"/>
      <c r="DF64" s="98"/>
      <c r="DG64" s="98"/>
      <c r="DH64" s="98"/>
      <c r="DI64" s="98"/>
      <c r="DJ64" s="98"/>
      <c r="DK64" s="98"/>
      <c r="DL64" s="98"/>
      <c r="DM64" s="98"/>
      <c r="DN64" s="98"/>
      <c r="DO64" s="98"/>
      <c r="DP64" s="98"/>
      <c r="DQ64" s="98"/>
      <c r="DR64" s="98"/>
      <c r="DS64" s="98"/>
      <c r="DT64" s="98"/>
      <c r="DU64" s="98"/>
      <c r="DV64" s="98"/>
      <c r="DW64" s="98"/>
      <c r="DX64" s="98"/>
      <c r="DY64" s="98"/>
      <c r="DZ64" s="98"/>
      <c r="EA64" s="98"/>
      <c r="EB64" s="98"/>
      <c r="EC64" s="98"/>
      <c r="ED64" s="98"/>
      <c r="EE64" s="98"/>
      <c r="EF64" s="98"/>
      <c r="EG64" s="98"/>
      <c r="EH64" s="98"/>
      <c r="EI64" s="98"/>
      <c r="EJ64" s="98"/>
      <c r="EK64" s="98"/>
      <c r="EL64" s="98"/>
      <c r="EM64" s="98"/>
      <c r="EN64" s="98"/>
      <c r="EO64" s="98"/>
      <c r="EP64" s="98"/>
      <c r="EQ64" s="98"/>
      <c r="ER64" s="98"/>
      <c r="ES64" s="98"/>
      <c r="ET64" s="98"/>
      <c r="EU64" s="98"/>
      <c r="EV64" s="98"/>
      <c r="EW64" s="98"/>
      <c r="EX64" s="98"/>
    </row>
    <row r="65" spans="2:154" s="97" customFormat="1" x14ac:dyDescent="0.35">
      <c r="B65" s="34" t="s">
        <v>48</v>
      </c>
      <c r="C65" s="34"/>
      <c r="D65" s="86" t="s">
        <v>49</v>
      </c>
      <c r="E65" s="85" t="s">
        <v>50</v>
      </c>
      <c r="F65" s="38">
        <v>250</v>
      </c>
      <c r="G65" s="39"/>
      <c r="H65" s="40">
        <f t="shared" si="4"/>
        <v>0</v>
      </c>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c r="BO65" s="98"/>
      <c r="BP65" s="98"/>
      <c r="BQ65" s="98"/>
      <c r="BR65" s="98"/>
      <c r="BS65" s="98"/>
      <c r="BT65" s="98"/>
      <c r="BU65" s="98"/>
      <c r="BV65" s="98"/>
      <c r="BW65" s="98"/>
      <c r="BX65" s="98"/>
      <c r="BY65" s="98"/>
      <c r="BZ65" s="98"/>
      <c r="CA65" s="98"/>
      <c r="CB65" s="98"/>
      <c r="CC65" s="98"/>
      <c r="CD65" s="98"/>
      <c r="CE65" s="98"/>
      <c r="CF65" s="98"/>
      <c r="CG65" s="98"/>
      <c r="CH65" s="98"/>
      <c r="CI65" s="98"/>
      <c r="CJ65" s="98"/>
      <c r="CK65" s="98"/>
      <c r="CL65" s="98"/>
      <c r="CM65" s="98"/>
      <c r="CN65" s="98"/>
      <c r="CO65" s="98"/>
      <c r="CP65" s="98"/>
      <c r="CQ65" s="98"/>
      <c r="CR65" s="98"/>
      <c r="CS65" s="98"/>
      <c r="CT65" s="98"/>
      <c r="CU65" s="98"/>
      <c r="CV65" s="98"/>
      <c r="CW65" s="98"/>
      <c r="CX65" s="98"/>
      <c r="CY65" s="98"/>
      <c r="CZ65" s="98"/>
      <c r="DA65" s="98"/>
      <c r="DB65" s="98"/>
      <c r="DC65" s="98"/>
      <c r="DD65" s="98"/>
      <c r="DE65" s="98"/>
      <c r="DF65" s="98"/>
      <c r="DG65" s="98"/>
      <c r="DH65" s="98"/>
      <c r="DI65" s="98"/>
      <c r="DJ65" s="98"/>
      <c r="DK65" s="98"/>
      <c r="DL65" s="98"/>
      <c r="DM65" s="98"/>
      <c r="DN65" s="98"/>
      <c r="DO65" s="98"/>
      <c r="DP65" s="98"/>
      <c r="DQ65" s="98"/>
      <c r="DR65" s="98"/>
      <c r="DS65" s="98"/>
      <c r="DT65" s="98"/>
      <c r="DU65" s="98"/>
      <c r="DV65" s="98"/>
      <c r="DW65" s="98"/>
      <c r="DX65" s="98"/>
      <c r="DY65" s="98"/>
      <c r="DZ65" s="98"/>
      <c r="EA65" s="98"/>
      <c r="EB65" s="98"/>
      <c r="EC65" s="98"/>
      <c r="ED65" s="98"/>
      <c r="EE65" s="98"/>
      <c r="EF65" s="98"/>
      <c r="EG65" s="98"/>
      <c r="EH65" s="98"/>
      <c r="EI65" s="98"/>
      <c r="EJ65" s="98"/>
      <c r="EK65" s="98"/>
      <c r="EL65" s="98"/>
      <c r="EM65" s="98"/>
      <c r="EN65" s="98"/>
      <c r="EO65" s="98"/>
      <c r="EP65" s="98"/>
      <c r="EQ65" s="98"/>
      <c r="ER65" s="98"/>
      <c r="ES65" s="98"/>
      <c r="ET65" s="98"/>
      <c r="EU65" s="98"/>
      <c r="EV65" s="98"/>
      <c r="EW65" s="98"/>
      <c r="EX65" s="98"/>
    </row>
    <row r="66" spans="2:154" s="97" customFormat="1" x14ac:dyDescent="0.35">
      <c r="B66" s="34" t="s">
        <v>51</v>
      </c>
      <c r="C66" s="34"/>
      <c r="D66" s="86" t="s">
        <v>52</v>
      </c>
      <c r="E66" s="85" t="s">
        <v>50</v>
      </c>
      <c r="F66" s="38">
        <v>150</v>
      </c>
      <c r="G66" s="39"/>
      <c r="H66" s="40">
        <f t="shared" si="4"/>
        <v>0</v>
      </c>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98"/>
      <c r="BG66" s="98"/>
      <c r="BH66" s="98"/>
      <c r="BI66" s="98"/>
      <c r="BJ66" s="98"/>
      <c r="BK66" s="98"/>
      <c r="BL66" s="98"/>
      <c r="BM66" s="98"/>
      <c r="BN66" s="98"/>
      <c r="BO66" s="98"/>
      <c r="BP66" s="98"/>
      <c r="BQ66" s="98"/>
      <c r="BR66" s="98"/>
      <c r="BS66" s="98"/>
      <c r="BT66" s="98"/>
      <c r="BU66" s="98"/>
      <c r="BV66" s="98"/>
      <c r="BW66" s="98"/>
      <c r="BX66" s="98"/>
      <c r="BY66" s="98"/>
      <c r="BZ66" s="98"/>
      <c r="CA66" s="98"/>
      <c r="CB66" s="98"/>
      <c r="CC66" s="98"/>
      <c r="CD66" s="98"/>
      <c r="CE66" s="98"/>
      <c r="CF66" s="98"/>
      <c r="CG66" s="98"/>
      <c r="CH66" s="98"/>
      <c r="CI66" s="98"/>
      <c r="CJ66" s="98"/>
      <c r="CK66" s="98"/>
      <c r="CL66" s="98"/>
      <c r="CM66" s="98"/>
      <c r="CN66" s="98"/>
      <c r="CO66" s="98"/>
      <c r="CP66" s="98"/>
      <c r="CQ66" s="98"/>
      <c r="CR66" s="98"/>
      <c r="CS66" s="98"/>
      <c r="CT66" s="98"/>
      <c r="CU66" s="98"/>
      <c r="CV66" s="98"/>
      <c r="CW66" s="98"/>
      <c r="CX66" s="98"/>
      <c r="CY66" s="98"/>
      <c r="CZ66" s="98"/>
      <c r="DA66" s="98"/>
      <c r="DB66" s="98"/>
      <c r="DC66" s="98"/>
      <c r="DD66" s="98"/>
      <c r="DE66" s="98"/>
      <c r="DF66" s="98"/>
      <c r="DG66" s="98"/>
      <c r="DH66" s="98"/>
      <c r="DI66" s="98"/>
      <c r="DJ66" s="98"/>
      <c r="DK66" s="98"/>
      <c r="DL66" s="98"/>
      <c r="DM66" s="98"/>
      <c r="DN66" s="98"/>
      <c r="DO66" s="98"/>
      <c r="DP66" s="98"/>
      <c r="DQ66" s="98"/>
      <c r="DR66" s="98"/>
      <c r="DS66" s="98"/>
      <c r="DT66" s="98"/>
      <c r="DU66" s="98"/>
      <c r="DV66" s="98"/>
      <c r="DW66" s="98"/>
      <c r="DX66" s="98"/>
      <c r="DY66" s="98"/>
      <c r="DZ66" s="98"/>
      <c r="EA66" s="98"/>
      <c r="EB66" s="98"/>
      <c r="EC66" s="98"/>
      <c r="ED66" s="98"/>
      <c r="EE66" s="98"/>
      <c r="EF66" s="98"/>
      <c r="EG66" s="98"/>
      <c r="EH66" s="98"/>
      <c r="EI66" s="98"/>
      <c r="EJ66" s="98"/>
      <c r="EK66" s="98"/>
      <c r="EL66" s="98"/>
      <c r="EM66" s="98"/>
      <c r="EN66" s="98"/>
      <c r="EO66" s="98"/>
      <c r="EP66" s="98"/>
      <c r="EQ66" s="98"/>
      <c r="ER66" s="98"/>
      <c r="ES66" s="98"/>
      <c r="ET66" s="98"/>
      <c r="EU66" s="98"/>
      <c r="EV66" s="98"/>
      <c r="EW66" s="98"/>
      <c r="EX66" s="98"/>
    </row>
    <row r="67" spans="2:154" s="97" customFormat="1" x14ac:dyDescent="0.35">
      <c r="B67" s="34"/>
      <c r="C67" s="34"/>
      <c r="D67" s="81"/>
      <c r="E67" s="37"/>
      <c r="F67" s="38"/>
      <c r="G67" s="39"/>
      <c r="H67" s="40"/>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98"/>
      <c r="BG67" s="98"/>
      <c r="BH67" s="98"/>
      <c r="BI67" s="98"/>
      <c r="BJ67" s="98"/>
      <c r="BK67" s="98"/>
      <c r="BL67" s="98"/>
      <c r="BM67" s="98"/>
      <c r="BN67" s="98"/>
      <c r="BO67" s="98"/>
      <c r="BP67" s="98"/>
      <c r="BQ67" s="98"/>
      <c r="BR67" s="98"/>
      <c r="BS67" s="98"/>
      <c r="BT67" s="98"/>
      <c r="BU67" s="98"/>
      <c r="BV67" s="98"/>
      <c r="BW67" s="98"/>
      <c r="BX67" s="98"/>
      <c r="BY67" s="98"/>
      <c r="BZ67" s="98"/>
      <c r="CA67" s="98"/>
      <c r="CB67" s="98"/>
      <c r="CC67" s="98"/>
      <c r="CD67" s="98"/>
      <c r="CE67" s="98"/>
      <c r="CF67" s="98"/>
      <c r="CG67" s="98"/>
      <c r="CH67" s="98"/>
      <c r="CI67" s="98"/>
      <c r="CJ67" s="98"/>
      <c r="CK67" s="98"/>
      <c r="CL67" s="98"/>
      <c r="CM67" s="98"/>
      <c r="CN67" s="98"/>
      <c r="CO67" s="98"/>
      <c r="CP67" s="98"/>
      <c r="CQ67" s="98"/>
      <c r="CR67" s="98"/>
      <c r="CS67" s="98"/>
      <c r="CT67" s="98"/>
      <c r="CU67" s="98"/>
      <c r="CV67" s="98"/>
      <c r="CW67" s="98"/>
      <c r="CX67" s="98"/>
      <c r="CY67" s="98"/>
      <c r="CZ67" s="98"/>
      <c r="DA67" s="98"/>
      <c r="DB67" s="98"/>
      <c r="DC67" s="98"/>
      <c r="DD67" s="98"/>
      <c r="DE67" s="98"/>
      <c r="DF67" s="98"/>
      <c r="DG67" s="98"/>
      <c r="DH67" s="98"/>
      <c r="DI67" s="98"/>
      <c r="DJ67" s="98"/>
      <c r="DK67" s="98"/>
      <c r="DL67" s="98"/>
      <c r="DM67" s="98"/>
      <c r="DN67" s="98"/>
      <c r="DO67" s="98"/>
      <c r="DP67" s="98"/>
      <c r="DQ67" s="98"/>
      <c r="DR67" s="98"/>
      <c r="DS67" s="98"/>
      <c r="DT67" s="98"/>
      <c r="DU67" s="98"/>
      <c r="DV67" s="98"/>
      <c r="DW67" s="98"/>
      <c r="DX67" s="98"/>
      <c r="DY67" s="98"/>
      <c r="DZ67" s="98"/>
      <c r="EA67" s="98"/>
      <c r="EB67" s="98"/>
      <c r="EC67" s="98"/>
      <c r="ED67" s="98"/>
      <c r="EE67" s="98"/>
      <c r="EF67" s="98"/>
      <c r="EG67" s="98"/>
      <c r="EH67" s="98"/>
      <c r="EI67" s="98"/>
      <c r="EJ67" s="98"/>
      <c r="EK67" s="98"/>
      <c r="EL67" s="98"/>
      <c r="EM67" s="98"/>
      <c r="EN67" s="98"/>
      <c r="EO67" s="98"/>
      <c r="EP67" s="98"/>
      <c r="EQ67" s="98"/>
      <c r="ER67" s="98"/>
      <c r="ES67" s="98"/>
      <c r="ET67" s="98"/>
      <c r="EU67" s="98"/>
      <c r="EV67" s="98"/>
      <c r="EW67" s="98"/>
      <c r="EX67" s="98"/>
    </row>
    <row r="68" spans="2:154" s="97" customFormat="1" ht="18" x14ac:dyDescent="0.4">
      <c r="B68" s="5">
        <v>17</v>
      </c>
      <c r="C68" s="83"/>
      <c r="D68" s="84" t="s">
        <v>53</v>
      </c>
      <c r="E68" s="5"/>
      <c r="F68" s="24"/>
      <c r="G68" s="9"/>
      <c r="H68" s="9">
        <f>SUM(H69:H73)</f>
        <v>0</v>
      </c>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c r="CW68" s="98"/>
      <c r="CX68" s="98"/>
      <c r="CY68" s="98"/>
      <c r="CZ68" s="98"/>
      <c r="DA68" s="98"/>
      <c r="DB68" s="98"/>
      <c r="DC68" s="98"/>
      <c r="DD68" s="98"/>
      <c r="DE68" s="98"/>
      <c r="DF68" s="98"/>
      <c r="DG68" s="98"/>
      <c r="DH68" s="98"/>
      <c r="DI68" s="98"/>
      <c r="DJ68" s="98"/>
      <c r="DK68" s="98"/>
      <c r="DL68" s="98"/>
      <c r="DM68" s="98"/>
      <c r="DN68" s="98"/>
      <c r="DO68" s="98"/>
      <c r="DP68" s="98"/>
      <c r="DQ68" s="98"/>
      <c r="DR68" s="98"/>
      <c r="DS68" s="98"/>
      <c r="DT68" s="98"/>
      <c r="DU68" s="98"/>
      <c r="DV68" s="98"/>
      <c r="DW68" s="98"/>
      <c r="DX68" s="98"/>
      <c r="DY68" s="98"/>
      <c r="DZ68" s="98"/>
      <c r="EA68" s="98"/>
      <c r="EB68" s="98"/>
      <c r="EC68" s="98"/>
      <c r="ED68" s="98"/>
      <c r="EE68" s="98"/>
      <c r="EF68" s="98"/>
      <c r="EG68" s="98"/>
      <c r="EH68" s="98"/>
      <c r="EI68" s="98"/>
      <c r="EJ68" s="98"/>
      <c r="EK68" s="98"/>
      <c r="EL68" s="98"/>
      <c r="EM68" s="98"/>
      <c r="EN68" s="98"/>
      <c r="EO68" s="98"/>
      <c r="EP68" s="98"/>
      <c r="EQ68" s="98"/>
      <c r="ER68" s="98"/>
      <c r="ES68" s="98"/>
      <c r="ET68" s="98"/>
      <c r="EU68" s="98"/>
      <c r="EV68" s="98"/>
      <c r="EW68" s="98"/>
      <c r="EX68" s="98"/>
    </row>
    <row r="69" spans="2:154" s="97" customFormat="1" ht="52.5" x14ac:dyDescent="0.4">
      <c r="B69" s="46"/>
      <c r="C69" s="62"/>
      <c r="D69" s="87" t="s">
        <v>54</v>
      </c>
      <c r="E69" s="46"/>
      <c r="F69" s="48"/>
      <c r="G69" s="49"/>
      <c r="H69" s="50"/>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98"/>
      <c r="BG69" s="98"/>
      <c r="BH69" s="98"/>
      <c r="BI69" s="98"/>
      <c r="BJ69" s="98"/>
      <c r="BK69" s="98"/>
      <c r="BL69" s="98"/>
      <c r="BM69" s="98"/>
      <c r="BN69" s="98"/>
      <c r="BO69" s="98"/>
      <c r="BP69" s="98"/>
      <c r="BQ69" s="98"/>
      <c r="BR69" s="98"/>
      <c r="BS69" s="98"/>
      <c r="BT69" s="98"/>
      <c r="BU69" s="98"/>
      <c r="BV69" s="98"/>
      <c r="BW69" s="98"/>
      <c r="BX69" s="98"/>
      <c r="BY69" s="98"/>
      <c r="BZ69" s="98"/>
      <c r="CA69" s="98"/>
      <c r="CB69" s="98"/>
      <c r="CC69" s="98"/>
      <c r="CD69" s="98"/>
      <c r="CE69" s="98"/>
      <c r="CF69" s="98"/>
      <c r="CG69" s="98"/>
      <c r="CH69" s="98"/>
      <c r="CI69" s="98"/>
      <c r="CJ69" s="98"/>
      <c r="CK69" s="98"/>
      <c r="CL69" s="98"/>
      <c r="CM69" s="98"/>
      <c r="CN69" s="98"/>
      <c r="CO69" s="98"/>
      <c r="CP69" s="98"/>
      <c r="CQ69" s="98"/>
      <c r="CR69" s="98"/>
      <c r="CS69" s="98"/>
      <c r="CT69" s="98"/>
      <c r="CU69" s="98"/>
      <c r="CV69" s="98"/>
      <c r="CW69" s="98"/>
      <c r="CX69" s="98"/>
      <c r="CY69" s="98"/>
      <c r="CZ69" s="98"/>
      <c r="DA69" s="98"/>
      <c r="DB69" s="98"/>
      <c r="DC69" s="98"/>
      <c r="DD69" s="98"/>
      <c r="DE69" s="98"/>
      <c r="DF69" s="98"/>
      <c r="DG69" s="98"/>
      <c r="DH69" s="98"/>
      <c r="DI69" s="98"/>
      <c r="DJ69" s="98"/>
      <c r="DK69" s="98"/>
      <c r="DL69" s="98"/>
      <c r="DM69" s="98"/>
      <c r="DN69" s="98"/>
      <c r="DO69" s="98"/>
      <c r="DP69" s="98"/>
      <c r="DQ69" s="98"/>
      <c r="DR69" s="98"/>
      <c r="DS69" s="98"/>
      <c r="DT69" s="98"/>
      <c r="DU69" s="98"/>
      <c r="DV69" s="98"/>
      <c r="DW69" s="98"/>
      <c r="DX69" s="98"/>
      <c r="DY69" s="98"/>
      <c r="DZ69" s="98"/>
      <c r="EA69" s="98"/>
      <c r="EB69" s="98"/>
      <c r="EC69" s="98"/>
      <c r="ED69" s="98"/>
      <c r="EE69" s="98"/>
      <c r="EF69" s="98"/>
      <c r="EG69" s="98"/>
      <c r="EH69" s="98"/>
      <c r="EI69" s="98"/>
      <c r="EJ69" s="98"/>
      <c r="EK69" s="98"/>
      <c r="EL69" s="98"/>
      <c r="EM69" s="98"/>
      <c r="EN69" s="98"/>
      <c r="EO69" s="98"/>
      <c r="EP69" s="98"/>
      <c r="EQ69" s="98"/>
      <c r="ER69" s="98"/>
      <c r="ES69" s="98"/>
      <c r="ET69" s="98"/>
      <c r="EU69" s="98"/>
      <c r="EV69" s="98"/>
      <c r="EW69" s="98"/>
      <c r="EX69" s="98"/>
    </row>
    <row r="70" spans="2:154" s="97" customFormat="1" ht="18" x14ac:dyDescent="0.4">
      <c r="B70" s="46"/>
      <c r="C70" s="62"/>
      <c r="D70" s="87"/>
      <c r="E70" s="51"/>
      <c r="F70" s="52"/>
      <c r="G70" s="53"/>
      <c r="H70" s="54"/>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E70" s="98"/>
      <c r="CF70" s="98"/>
      <c r="CG70" s="98"/>
      <c r="CH70" s="98"/>
      <c r="CI70" s="98"/>
      <c r="CJ70" s="98"/>
      <c r="CK70" s="98"/>
      <c r="CL70" s="98"/>
      <c r="CM70" s="98"/>
      <c r="CN70" s="98"/>
      <c r="CO70" s="98"/>
      <c r="CP70" s="98"/>
      <c r="CQ70" s="98"/>
      <c r="CR70" s="98"/>
      <c r="CS70" s="98"/>
      <c r="CT70" s="98"/>
      <c r="CU70" s="98"/>
      <c r="CV70" s="98"/>
      <c r="CW70" s="98"/>
      <c r="CX70" s="98"/>
      <c r="CY70" s="98"/>
      <c r="CZ70" s="98"/>
      <c r="DA70" s="98"/>
      <c r="DB70" s="98"/>
      <c r="DC70" s="98"/>
      <c r="DD70" s="98"/>
      <c r="DE70" s="98"/>
      <c r="DF70" s="98"/>
      <c r="DG70" s="98"/>
      <c r="DH70" s="98"/>
      <c r="DI70" s="98"/>
      <c r="DJ70" s="98"/>
      <c r="DK70" s="98"/>
      <c r="DL70" s="98"/>
      <c r="DM70" s="98"/>
      <c r="DN70" s="98"/>
      <c r="DO70" s="98"/>
      <c r="DP70" s="98"/>
      <c r="DQ70" s="98"/>
      <c r="DR70" s="98"/>
      <c r="DS70" s="98"/>
      <c r="DT70" s="98"/>
      <c r="DU70" s="98"/>
      <c r="DV70" s="98"/>
      <c r="DW70" s="98"/>
      <c r="DX70" s="98"/>
      <c r="DY70" s="98"/>
      <c r="DZ70" s="98"/>
      <c r="EA70" s="98"/>
      <c r="EB70" s="98"/>
      <c r="EC70" s="98"/>
      <c r="ED70" s="98"/>
      <c r="EE70" s="98"/>
      <c r="EF70" s="98"/>
      <c r="EG70" s="98"/>
      <c r="EH70" s="98"/>
      <c r="EI70" s="98"/>
      <c r="EJ70" s="98"/>
      <c r="EK70" s="98"/>
      <c r="EL70" s="98"/>
      <c r="EM70" s="98"/>
      <c r="EN70" s="98"/>
      <c r="EO70" s="98"/>
      <c r="EP70" s="98"/>
      <c r="EQ70" s="98"/>
      <c r="ER70" s="98"/>
      <c r="ES70" s="98"/>
      <c r="ET70" s="98"/>
      <c r="EU70" s="98"/>
      <c r="EV70" s="98"/>
      <c r="EW70" s="98"/>
      <c r="EX70" s="98"/>
    </row>
    <row r="71" spans="2:154" s="97" customFormat="1" x14ac:dyDescent="0.35">
      <c r="B71" s="88">
        <v>17.100000000000001</v>
      </c>
      <c r="C71" s="89"/>
      <c r="D71" s="90" t="s">
        <v>55</v>
      </c>
      <c r="E71" s="37" t="s">
        <v>9</v>
      </c>
      <c r="F71" s="38">
        <v>40</v>
      </c>
      <c r="G71" s="39"/>
      <c r="H71" s="40">
        <f>F71*G71</f>
        <v>0</v>
      </c>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c r="BM71" s="98"/>
      <c r="BN71" s="98"/>
      <c r="BO71" s="98"/>
      <c r="BP71" s="98"/>
      <c r="BQ71" s="98"/>
      <c r="BR71" s="98"/>
      <c r="BS71" s="98"/>
      <c r="BT71" s="98"/>
      <c r="BU71" s="98"/>
      <c r="BV71" s="98"/>
      <c r="BW71" s="98"/>
      <c r="BX71" s="98"/>
      <c r="BY71" s="98"/>
      <c r="BZ71" s="98"/>
      <c r="CA71" s="98"/>
      <c r="CB71" s="98"/>
      <c r="CC71" s="98"/>
      <c r="CD71" s="98"/>
      <c r="CE71" s="98"/>
      <c r="CF71" s="98"/>
      <c r="CG71" s="98"/>
      <c r="CH71" s="98"/>
      <c r="CI71" s="98"/>
      <c r="CJ71" s="98"/>
      <c r="CK71" s="98"/>
      <c r="CL71" s="98"/>
      <c r="CM71" s="98"/>
      <c r="CN71" s="98"/>
      <c r="CO71" s="98"/>
      <c r="CP71" s="98"/>
      <c r="CQ71" s="98"/>
      <c r="CR71" s="98"/>
      <c r="CS71" s="98"/>
      <c r="CT71" s="98"/>
      <c r="CU71" s="98"/>
      <c r="CV71" s="98"/>
      <c r="CW71" s="98"/>
      <c r="CX71" s="98"/>
      <c r="CY71" s="98"/>
      <c r="CZ71" s="98"/>
      <c r="DA71" s="98"/>
      <c r="DB71" s="98"/>
      <c r="DC71" s="98"/>
      <c r="DD71" s="98"/>
      <c r="DE71" s="98"/>
      <c r="DF71" s="98"/>
      <c r="DG71" s="98"/>
      <c r="DH71" s="98"/>
      <c r="DI71" s="98"/>
      <c r="DJ71" s="98"/>
      <c r="DK71" s="98"/>
      <c r="DL71" s="98"/>
      <c r="DM71" s="98"/>
      <c r="DN71" s="98"/>
      <c r="DO71" s="98"/>
      <c r="DP71" s="98"/>
      <c r="DQ71" s="98"/>
      <c r="DR71" s="98"/>
      <c r="DS71" s="98"/>
      <c r="DT71" s="98"/>
      <c r="DU71" s="98"/>
      <c r="DV71" s="98"/>
      <c r="DW71" s="98"/>
      <c r="DX71" s="98"/>
      <c r="DY71" s="98"/>
      <c r="DZ71" s="98"/>
      <c r="EA71" s="98"/>
      <c r="EB71" s="98"/>
      <c r="EC71" s="98"/>
      <c r="ED71" s="98"/>
      <c r="EE71" s="98"/>
      <c r="EF71" s="98"/>
      <c r="EG71" s="98"/>
      <c r="EH71" s="98"/>
      <c r="EI71" s="98"/>
      <c r="EJ71" s="98"/>
      <c r="EK71" s="98"/>
      <c r="EL71" s="98"/>
      <c r="EM71" s="98"/>
      <c r="EN71" s="98"/>
      <c r="EO71" s="98"/>
      <c r="EP71" s="98"/>
      <c r="EQ71" s="98"/>
      <c r="ER71" s="98"/>
      <c r="ES71" s="98"/>
      <c r="ET71" s="98"/>
      <c r="EU71" s="98"/>
      <c r="EV71" s="98"/>
      <c r="EW71" s="98"/>
      <c r="EX71" s="98"/>
    </row>
    <row r="72" spans="2:154" s="97" customFormat="1" ht="70" x14ac:dyDescent="0.35">
      <c r="B72" s="88">
        <v>17.2</v>
      </c>
      <c r="C72" s="89"/>
      <c r="D72" s="91" t="s">
        <v>56</v>
      </c>
      <c r="E72" s="37" t="s">
        <v>15</v>
      </c>
      <c r="F72" s="38">
        <v>8</v>
      </c>
      <c r="G72" s="39"/>
      <c r="H72" s="40">
        <f>F72*G72</f>
        <v>0</v>
      </c>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c r="BR72" s="98"/>
      <c r="BS72" s="98"/>
      <c r="BT72" s="98"/>
      <c r="BU72" s="98"/>
      <c r="BV72" s="98"/>
      <c r="BW72" s="98"/>
      <c r="BX72" s="98"/>
      <c r="BY72" s="98"/>
      <c r="BZ72" s="98"/>
      <c r="CA72" s="98"/>
      <c r="CB72" s="98"/>
      <c r="CC72" s="98"/>
      <c r="CD72" s="98"/>
      <c r="CE72" s="98"/>
      <c r="CF72" s="98"/>
      <c r="CG72" s="98"/>
      <c r="CH72" s="98"/>
      <c r="CI72" s="98"/>
      <c r="CJ72" s="98"/>
      <c r="CK72" s="98"/>
      <c r="CL72" s="98"/>
      <c r="CM72" s="98"/>
      <c r="CN72" s="98"/>
      <c r="CO72" s="98"/>
      <c r="CP72" s="98"/>
      <c r="CQ72" s="98"/>
      <c r="CR72" s="98"/>
      <c r="CS72" s="98"/>
      <c r="CT72" s="98"/>
      <c r="CU72" s="98"/>
      <c r="CV72" s="98"/>
      <c r="CW72" s="98"/>
      <c r="CX72" s="98"/>
      <c r="CY72" s="98"/>
      <c r="CZ72" s="98"/>
      <c r="DA72" s="98"/>
      <c r="DB72" s="98"/>
      <c r="DC72" s="98"/>
      <c r="DD72" s="98"/>
      <c r="DE72" s="98"/>
      <c r="DF72" s="98"/>
      <c r="DG72" s="98"/>
      <c r="DH72" s="98"/>
      <c r="DI72" s="98"/>
      <c r="DJ72" s="98"/>
      <c r="DK72" s="98"/>
      <c r="DL72" s="98"/>
      <c r="DM72" s="98"/>
      <c r="DN72" s="98"/>
      <c r="DO72" s="98"/>
      <c r="DP72" s="98"/>
      <c r="DQ72" s="98"/>
      <c r="DR72" s="98"/>
      <c r="DS72" s="98"/>
      <c r="DT72" s="98"/>
      <c r="DU72" s="98"/>
      <c r="DV72" s="98"/>
      <c r="DW72" s="98"/>
      <c r="DX72" s="98"/>
      <c r="DY72" s="98"/>
      <c r="DZ72" s="98"/>
      <c r="EA72" s="98"/>
      <c r="EB72" s="98"/>
      <c r="EC72" s="98"/>
      <c r="ED72" s="98"/>
      <c r="EE72" s="98"/>
      <c r="EF72" s="98"/>
      <c r="EG72" s="98"/>
      <c r="EH72" s="98"/>
      <c r="EI72" s="98"/>
      <c r="EJ72" s="98"/>
      <c r="EK72" s="98"/>
      <c r="EL72" s="98"/>
      <c r="EM72" s="98"/>
      <c r="EN72" s="98"/>
      <c r="EO72" s="98"/>
      <c r="EP72" s="98"/>
      <c r="EQ72" s="98"/>
      <c r="ER72" s="98"/>
      <c r="ES72" s="98"/>
      <c r="ET72" s="98"/>
      <c r="EU72" s="98"/>
      <c r="EV72" s="98"/>
      <c r="EW72" s="98"/>
      <c r="EX72" s="98"/>
    </row>
    <row r="73" spans="2:154" s="97" customFormat="1" ht="53" thickBot="1" x14ac:dyDescent="0.4">
      <c r="B73" s="88">
        <v>17.3</v>
      </c>
      <c r="C73" s="89"/>
      <c r="D73" s="92" t="s">
        <v>57</v>
      </c>
      <c r="E73" s="37" t="s">
        <v>15</v>
      </c>
      <c r="F73" s="38">
        <v>10</v>
      </c>
      <c r="G73" s="39"/>
      <c r="H73" s="40">
        <f>F73*G73</f>
        <v>0</v>
      </c>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c r="BM73" s="98"/>
      <c r="BN73" s="98"/>
      <c r="BO73" s="98"/>
      <c r="BP73" s="98"/>
      <c r="BQ73" s="98"/>
      <c r="BR73" s="98"/>
      <c r="BS73" s="98"/>
      <c r="BT73" s="98"/>
      <c r="BU73" s="98"/>
      <c r="BV73" s="98"/>
      <c r="BW73" s="98"/>
      <c r="BX73" s="98"/>
      <c r="BY73" s="98"/>
      <c r="BZ73" s="98"/>
      <c r="CA73" s="98"/>
      <c r="CB73" s="98"/>
      <c r="CC73" s="98"/>
      <c r="CD73" s="98"/>
      <c r="CE73" s="98"/>
      <c r="CF73" s="98"/>
      <c r="CG73" s="98"/>
      <c r="CH73" s="98"/>
      <c r="CI73" s="98"/>
      <c r="CJ73" s="98"/>
      <c r="CK73" s="98"/>
      <c r="CL73" s="98"/>
      <c r="CM73" s="98"/>
      <c r="CN73" s="98"/>
      <c r="CO73" s="98"/>
      <c r="CP73" s="98"/>
      <c r="CQ73" s="98"/>
      <c r="CR73" s="98"/>
      <c r="CS73" s="98"/>
      <c r="CT73" s="98"/>
      <c r="CU73" s="98"/>
      <c r="CV73" s="98"/>
      <c r="CW73" s="98"/>
      <c r="CX73" s="98"/>
      <c r="CY73" s="98"/>
      <c r="CZ73" s="98"/>
      <c r="DA73" s="98"/>
      <c r="DB73" s="98"/>
      <c r="DC73" s="98"/>
      <c r="DD73" s="98"/>
      <c r="DE73" s="98"/>
      <c r="DF73" s="98"/>
      <c r="DG73" s="98"/>
      <c r="DH73" s="98"/>
      <c r="DI73" s="98"/>
      <c r="DJ73" s="98"/>
      <c r="DK73" s="98"/>
      <c r="DL73" s="98"/>
      <c r="DM73" s="98"/>
      <c r="DN73" s="98"/>
      <c r="DO73" s="98"/>
      <c r="DP73" s="98"/>
      <c r="DQ73" s="98"/>
      <c r="DR73" s="98"/>
      <c r="DS73" s="98"/>
      <c r="DT73" s="98"/>
      <c r="DU73" s="98"/>
      <c r="DV73" s="98"/>
      <c r="DW73" s="98"/>
      <c r="DX73" s="98"/>
      <c r="DY73" s="98"/>
      <c r="DZ73" s="98"/>
      <c r="EA73" s="98"/>
      <c r="EB73" s="98"/>
      <c r="EC73" s="98"/>
      <c r="ED73" s="98"/>
      <c r="EE73" s="98"/>
      <c r="EF73" s="98"/>
      <c r="EG73" s="98"/>
      <c r="EH73" s="98"/>
      <c r="EI73" s="98"/>
      <c r="EJ73" s="98"/>
      <c r="EK73" s="98"/>
      <c r="EL73" s="98"/>
      <c r="EM73" s="98"/>
      <c r="EN73" s="98"/>
      <c r="EO73" s="98"/>
      <c r="EP73" s="98"/>
      <c r="EQ73" s="98"/>
      <c r="ER73" s="98"/>
      <c r="ES73" s="98"/>
      <c r="ET73" s="98"/>
      <c r="EU73" s="98"/>
      <c r="EV73" s="98"/>
      <c r="EW73" s="98"/>
      <c r="EX73" s="98"/>
    </row>
    <row r="74" spans="2:154" s="97" customFormat="1" ht="18.5" thickBot="1" x14ac:dyDescent="0.45">
      <c r="B74" s="205" t="s">
        <v>6</v>
      </c>
      <c r="C74" s="205"/>
      <c r="D74" s="205"/>
      <c r="E74" s="205"/>
      <c r="F74" s="205"/>
      <c r="G74" s="205"/>
      <c r="H74" s="103">
        <f>H3+H11+H21+H29+H39+H46+H53+H60+H68</f>
        <v>0</v>
      </c>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8"/>
      <c r="BB74" s="98"/>
      <c r="BC74" s="98"/>
      <c r="BD74" s="98"/>
      <c r="BE74" s="98"/>
      <c r="BF74" s="98"/>
      <c r="BG74" s="98"/>
      <c r="BH74" s="98"/>
      <c r="BI74" s="98"/>
      <c r="BJ74" s="98"/>
      <c r="BK74" s="98"/>
      <c r="BL74" s="98"/>
      <c r="BM74" s="98"/>
      <c r="BN74" s="98"/>
      <c r="BO74" s="98"/>
      <c r="BP74" s="98"/>
      <c r="BQ74" s="98"/>
      <c r="BR74" s="98"/>
      <c r="BS74" s="98"/>
      <c r="BT74" s="98"/>
      <c r="BU74" s="98"/>
      <c r="BV74" s="98"/>
      <c r="BW74" s="98"/>
      <c r="BX74" s="98"/>
      <c r="BY74" s="98"/>
      <c r="BZ74" s="98"/>
      <c r="CA74" s="98"/>
      <c r="CB74" s="98"/>
      <c r="CC74" s="98"/>
      <c r="CD74" s="98"/>
      <c r="CE74" s="98"/>
      <c r="CF74" s="98"/>
      <c r="CG74" s="98"/>
      <c r="CH74" s="98"/>
      <c r="CI74" s="98"/>
      <c r="CJ74" s="98"/>
      <c r="CK74" s="98"/>
      <c r="CL74" s="98"/>
      <c r="CM74" s="98"/>
      <c r="CN74" s="98"/>
      <c r="CO74" s="98"/>
      <c r="CP74" s="98"/>
      <c r="CQ74" s="98"/>
      <c r="CR74" s="98"/>
      <c r="CS74" s="98"/>
      <c r="CT74" s="98"/>
      <c r="CU74" s="98"/>
      <c r="CV74" s="98"/>
      <c r="CW74" s="98"/>
      <c r="CX74" s="98"/>
      <c r="CY74" s="98"/>
      <c r="CZ74" s="98"/>
      <c r="DA74" s="98"/>
      <c r="DB74" s="98"/>
      <c r="DC74" s="98"/>
      <c r="DD74" s="98"/>
      <c r="DE74" s="98"/>
      <c r="DF74" s="98"/>
      <c r="DG74" s="98"/>
      <c r="DH74" s="98"/>
      <c r="DI74" s="98"/>
      <c r="DJ74" s="98"/>
      <c r="DK74" s="98"/>
      <c r="DL74" s="98"/>
      <c r="DM74" s="98"/>
      <c r="DN74" s="98"/>
      <c r="DO74" s="98"/>
      <c r="DP74" s="98"/>
      <c r="DQ74" s="98"/>
      <c r="DR74" s="98"/>
      <c r="DS74" s="98"/>
      <c r="DT74" s="98"/>
      <c r="DU74" s="98"/>
      <c r="DV74" s="98"/>
      <c r="DW74" s="98"/>
      <c r="DX74" s="98"/>
      <c r="DY74" s="98"/>
      <c r="DZ74" s="98"/>
      <c r="EA74" s="98"/>
      <c r="EB74" s="98"/>
      <c r="EC74" s="98"/>
      <c r="ED74" s="98"/>
      <c r="EE74" s="98"/>
      <c r="EF74" s="98"/>
      <c r="EG74" s="98"/>
      <c r="EH74" s="98"/>
      <c r="EI74" s="98"/>
      <c r="EJ74" s="98"/>
      <c r="EK74" s="98"/>
      <c r="EL74" s="98"/>
      <c r="EM74" s="98"/>
      <c r="EN74" s="98"/>
      <c r="EO74" s="98"/>
      <c r="EP74" s="98"/>
      <c r="EQ74" s="98"/>
      <c r="ER74" s="98"/>
      <c r="ES74" s="98"/>
      <c r="ET74" s="98"/>
      <c r="EU74" s="98"/>
      <c r="EV74" s="98"/>
      <c r="EW74" s="98"/>
      <c r="EX74" s="98"/>
    </row>
    <row r="75" spans="2:154" s="97" customFormat="1" x14ac:dyDescent="0.35">
      <c r="B75" s="104"/>
      <c r="C75" s="104"/>
      <c r="D75" s="104"/>
      <c r="E75" s="104"/>
      <c r="F75" s="105"/>
      <c r="G75" s="106"/>
      <c r="H75" s="104"/>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8"/>
      <c r="BB75" s="98"/>
      <c r="BC75" s="98"/>
      <c r="BD75" s="98"/>
      <c r="BE75" s="98"/>
      <c r="BF75" s="98"/>
      <c r="BG75" s="98"/>
      <c r="BH75" s="98"/>
      <c r="BI75" s="98"/>
      <c r="BJ75" s="98"/>
      <c r="BK75" s="98"/>
      <c r="BL75" s="98"/>
      <c r="BM75" s="98"/>
      <c r="BN75" s="98"/>
      <c r="BO75" s="98"/>
      <c r="BP75" s="98"/>
      <c r="BQ75" s="98"/>
      <c r="BR75" s="98"/>
      <c r="BS75" s="98"/>
      <c r="BT75" s="98"/>
      <c r="BU75" s="98"/>
      <c r="BV75" s="98"/>
      <c r="BW75" s="98"/>
      <c r="BX75" s="98"/>
      <c r="BY75" s="98"/>
      <c r="BZ75" s="98"/>
      <c r="CA75" s="98"/>
      <c r="CB75" s="98"/>
      <c r="CC75" s="98"/>
      <c r="CD75" s="98"/>
      <c r="CE75" s="98"/>
      <c r="CF75" s="98"/>
      <c r="CG75" s="98"/>
      <c r="CH75" s="98"/>
      <c r="CI75" s="98"/>
      <c r="CJ75" s="98"/>
      <c r="CK75" s="98"/>
      <c r="CL75" s="98"/>
      <c r="CM75" s="98"/>
      <c r="CN75" s="98"/>
      <c r="CO75" s="98"/>
      <c r="CP75" s="98"/>
      <c r="CQ75" s="98"/>
      <c r="CR75" s="98"/>
      <c r="CS75" s="98"/>
      <c r="CT75" s="98"/>
      <c r="CU75" s="98"/>
      <c r="CV75" s="98"/>
      <c r="CW75" s="98"/>
      <c r="CX75" s="98"/>
      <c r="CY75" s="98"/>
      <c r="CZ75" s="98"/>
      <c r="DA75" s="98"/>
      <c r="DB75" s="98"/>
      <c r="DC75" s="98"/>
      <c r="DD75" s="98"/>
      <c r="DE75" s="98"/>
      <c r="DF75" s="98"/>
      <c r="DG75" s="98"/>
      <c r="DH75" s="98"/>
      <c r="DI75" s="98"/>
      <c r="DJ75" s="98"/>
      <c r="DK75" s="98"/>
      <c r="DL75" s="98"/>
      <c r="DM75" s="98"/>
      <c r="DN75" s="98"/>
      <c r="DO75" s="98"/>
      <c r="DP75" s="98"/>
      <c r="DQ75" s="98"/>
      <c r="DR75" s="98"/>
      <c r="DS75" s="98"/>
      <c r="DT75" s="98"/>
      <c r="DU75" s="98"/>
      <c r="DV75" s="98"/>
      <c r="DW75" s="98"/>
      <c r="DX75" s="98"/>
      <c r="DY75" s="98"/>
      <c r="DZ75" s="98"/>
      <c r="EA75" s="98"/>
      <c r="EB75" s="98"/>
      <c r="EC75" s="98"/>
      <c r="ED75" s="98"/>
      <c r="EE75" s="98"/>
      <c r="EF75" s="98"/>
      <c r="EG75" s="98"/>
      <c r="EH75" s="98"/>
      <c r="EI75" s="98"/>
      <c r="EJ75" s="98"/>
      <c r="EK75" s="98"/>
      <c r="EL75" s="98"/>
      <c r="EM75" s="98"/>
      <c r="EN75" s="98"/>
      <c r="EO75" s="98"/>
      <c r="EP75" s="98"/>
      <c r="EQ75" s="98"/>
      <c r="ER75" s="98"/>
      <c r="ES75" s="98"/>
      <c r="ET75" s="98"/>
      <c r="EU75" s="98"/>
      <c r="EV75" s="98"/>
      <c r="EW75" s="98"/>
      <c r="EX75" s="98"/>
    </row>
    <row r="76" spans="2:154" s="97" customFormat="1" x14ac:dyDescent="0.35">
      <c r="B76" s="104"/>
      <c r="C76" s="104"/>
      <c r="D76" s="104"/>
      <c r="E76" s="104"/>
      <c r="F76" s="105"/>
      <c r="G76" s="106"/>
      <c r="H76" s="104"/>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8"/>
      <c r="BB76" s="98"/>
      <c r="BC76" s="98"/>
      <c r="BD76" s="98"/>
      <c r="BE76" s="98"/>
      <c r="BF76" s="98"/>
      <c r="BG76" s="98"/>
      <c r="BH76" s="98"/>
      <c r="BI76" s="98"/>
      <c r="BJ76" s="98"/>
      <c r="BK76" s="98"/>
      <c r="BL76" s="98"/>
      <c r="BM76" s="98"/>
      <c r="BN76" s="98"/>
      <c r="BO76" s="98"/>
      <c r="BP76" s="98"/>
      <c r="BQ76" s="98"/>
      <c r="BR76" s="98"/>
      <c r="BS76" s="98"/>
      <c r="BT76" s="98"/>
      <c r="BU76" s="98"/>
      <c r="BV76" s="98"/>
      <c r="BW76" s="98"/>
      <c r="BX76" s="98"/>
      <c r="BY76" s="98"/>
      <c r="BZ76" s="98"/>
      <c r="CA76" s="98"/>
      <c r="CB76" s="98"/>
      <c r="CC76" s="98"/>
      <c r="CD76" s="98"/>
      <c r="CE76" s="98"/>
      <c r="CF76" s="98"/>
      <c r="CG76" s="98"/>
      <c r="CH76" s="98"/>
      <c r="CI76" s="98"/>
      <c r="CJ76" s="98"/>
      <c r="CK76" s="98"/>
      <c r="CL76" s="98"/>
      <c r="CM76" s="98"/>
      <c r="CN76" s="98"/>
      <c r="CO76" s="98"/>
      <c r="CP76" s="98"/>
      <c r="CQ76" s="98"/>
      <c r="CR76" s="98"/>
      <c r="CS76" s="98"/>
      <c r="CT76" s="98"/>
      <c r="CU76" s="98"/>
      <c r="CV76" s="98"/>
      <c r="CW76" s="98"/>
      <c r="CX76" s="98"/>
      <c r="CY76" s="98"/>
      <c r="CZ76" s="98"/>
      <c r="DA76" s="98"/>
      <c r="DB76" s="98"/>
      <c r="DC76" s="98"/>
      <c r="DD76" s="98"/>
      <c r="DE76" s="98"/>
      <c r="DF76" s="98"/>
      <c r="DG76" s="98"/>
      <c r="DH76" s="98"/>
      <c r="DI76" s="98"/>
      <c r="DJ76" s="98"/>
      <c r="DK76" s="98"/>
      <c r="DL76" s="98"/>
      <c r="DM76" s="98"/>
      <c r="DN76" s="98"/>
      <c r="DO76" s="98"/>
      <c r="DP76" s="98"/>
      <c r="DQ76" s="98"/>
      <c r="DR76" s="98"/>
      <c r="DS76" s="98"/>
      <c r="DT76" s="98"/>
      <c r="DU76" s="98"/>
      <c r="DV76" s="98"/>
      <c r="DW76" s="98"/>
      <c r="DX76" s="98"/>
      <c r="DY76" s="98"/>
      <c r="DZ76" s="98"/>
      <c r="EA76" s="98"/>
      <c r="EB76" s="98"/>
      <c r="EC76" s="98"/>
      <c r="ED76" s="98"/>
      <c r="EE76" s="98"/>
      <c r="EF76" s="98"/>
      <c r="EG76" s="98"/>
      <c r="EH76" s="98"/>
      <c r="EI76" s="98"/>
      <c r="EJ76" s="98"/>
      <c r="EK76" s="98"/>
      <c r="EL76" s="98"/>
      <c r="EM76" s="98"/>
      <c r="EN76" s="98"/>
      <c r="EO76" s="98"/>
      <c r="EP76" s="98"/>
      <c r="EQ76" s="98"/>
      <c r="ER76" s="98"/>
      <c r="ES76" s="98"/>
      <c r="ET76" s="98"/>
      <c r="EU76" s="98"/>
      <c r="EV76" s="98"/>
      <c r="EW76" s="98"/>
      <c r="EX76" s="98"/>
    </row>
    <row r="77" spans="2:154" s="97" customFormat="1" x14ac:dyDescent="0.35">
      <c r="B77" s="104"/>
      <c r="C77" s="104"/>
      <c r="D77" s="104"/>
      <c r="E77" s="104"/>
      <c r="F77" s="105"/>
      <c r="G77" s="106"/>
      <c r="H77" s="104"/>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8"/>
      <c r="BB77" s="98"/>
      <c r="BC77" s="98"/>
      <c r="BD77" s="98"/>
      <c r="BE77" s="98"/>
      <c r="BF77" s="98"/>
      <c r="BG77" s="98"/>
      <c r="BH77" s="98"/>
      <c r="BI77" s="98"/>
      <c r="BJ77" s="98"/>
      <c r="BK77" s="98"/>
      <c r="BL77" s="98"/>
      <c r="BM77" s="98"/>
      <c r="BN77" s="98"/>
      <c r="BO77" s="98"/>
      <c r="BP77" s="98"/>
      <c r="BQ77" s="98"/>
      <c r="BR77" s="98"/>
      <c r="BS77" s="98"/>
      <c r="BT77" s="98"/>
      <c r="BU77" s="98"/>
      <c r="BV77" s="98"/>
      <c r="BW77" s="98"/>
      <c r="BX77" s="98"/>
      <c r="BY77" s="98"/>
      <c r="BZ77" s="98"/>
      <c r="CA77" s="98"/>
      <c r="CB77" s="98"/>
      <c r="CC77" s="98"/>
      <c r="CD77" s="98"/>
      <c r="CE77" s="98"/>
      <c r="CF77" s="98"/>
      <c r="CG77" s="98"/>
      <c r="CH77" s="98"/>
      <c r="CI77" s="98"/>
      <c r="CJ77" s="98"/>
      <c r="CK77" s="98"/>
      <c r="CL77" s="98"/>
      <c r="CM77" s="98"/>
      <c r="CN77" s="98"/>
      <c r="CO77" s="98"/>
      <c r="CP77" s="98"/>
      <c r="CQ77" s="98"/>
      <c r="CR77" s="98"/>
      <c r="CS77" s="98"/>
      <c r="CT77" s="98"/>
      <c r="CU77" s="98"/>
      <c r="CV77" s="98"/>
      <c r="CW77" s="98"/>
      <c r="CX77" s="98"/>
      <c r="CY77" s="98"/>
      <c r="CZ77" s="98"/>
      <c r="DA77" s="98"/>
      <c r="DB77" s="98"/>
      <c r="DC77" s="98"/>
      <c r="DD77" s="98"/>
      <c r="DE77" s="98"/>
      <c r="DF77" s="98"/>
      <c r="DG77" s="98"/>
      <c r="DH77" s="98"/>
      <c r="DI77" s="98"/>
      <c r="DJ77" s="98"/>
      <c r="DK77" s="98"/>
      <c r="DL77" s="98"/>
      <c r="DM77" s="98"/>
      <c r="DN77" s="98"/>
      <c r="DO77" s="98"/>
      <c r="DP77" s="98"/>
      <c r="DQ77" s="98"/>
      <c r="DR77" s="98"/>
      <c r="DS77" s="98"/>
      <c r="DT77" s="98"/>
      <c r="DU77" s="98"/>
      <c r="DV77" s="98"/>
      <c r="DW77" s="98"/>
      <c r="DX77" s="98"/>
      <c r="DY77" s="98"/>
      <c r="DZ77" s="98"/>
      <c r="EA77" s="98"/>
      <c r="EB77" s="98"/>
      <c r="EC77" s="98"/>
      <c r="ED77" s="98"/>
      <c r="EE77" s="98"/>
      <c r="EF77" s="98"/>
      <c r="EG77" s="98"/>
      <c r="EH77" s="98"/>
      <c r="EI77" s="98"/>
      <c r="EJ77" s="98"/>
      <c r="EK77" s="98"/>
      <c r="EL77" s="98"/>
      <c r="EM77" s="98"/>
      <c r="EN77" s="98"/>
      <c r="EO77" s="98"/>
      <c r="EP77" s="98"/>
      <c r="EQ77" s="98"/>
      <c r="ER77" s="98"/>
      <c r="ES77" s="98"/>
      <c r="ET77" s="98"/>
      <c r="EU77" s="98"/>
      <c r="EV77" s="98"/>
      <c r="EW77" s="98"/>
      <c r="EX77" s="98"/>
    </row>
    <row r="78" spans="2:154" s="97" customFormat="1" x14ac:dyDescent="0.35">
      <c r="B78" s="104"/>
      <c r="C78" s="104"/>
      <c r="D78" s="104"/>
      <c r="E78" s="104"/>
      <c r="F78" s="105"/>
      <c r="G78" s="106"/>
      <c r="H78" s="104"/>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8"/>
      <c r="BB78" s="98"/>
      <c r="BC78" s="98"/>
      <c r="BD78" s="98"/>
      <c r="BE78" s="98"/>
      <c r="BF78" s="98"/>
      <c r="BG78" s="98"/>
      <c r="BH78" s="98"/>
      <c r="BI78" s="98"/>
      <c r="BJ78" s="98"/>
      <c r="BK78" s="98"/>
      <c r="BL78" s="98"/>
      <c r="BM78" s="98"/>
      <c r="BN78" s="98"/>
      <c r="BO78" s="98"/>
      <c r="BP78" s="98"/>
      <c r="BQ78" s="98"/>
      <c r="BR78" s="98"/>
      <c r="BS78" s="98"/>
      <c r="BT78" s="98"/>
      <c r="BU78" s="98"/>
      <c r="BV78" s="98"/>
      <c r="BW78" s="98"/>
      <c r="BX78" s="98"/>
      <c r="BY78" s="98"/>
      <c r="BZ78" s="98"/>
      <c r="CA78" s="98"/>
      <c r="CB78" s="98"/>
      <c r="CC78" s="98"/>
      <c r="CD78" s="98"/>
      <c r="CE78" s="98"/>
      <c r="CF78" s="98"/>
      <c r="CG78" s="98"/>
      <c r="CH78" s="98"/>
      <c r="CI78" s="98"/>
      <c r="CJ78" s="98"/>
      <c r="CK78" s="98"/>
      <c r="CL78" s="98"/>
      <c r="CM78" s="98"/>
      <c r="CN78" s="98"/>
      <c r="CO78" s="98"/>
      <c r="CP78" s="98"/>
      <c r="CQ78" s="98"/>
      <c r="CR78" s="98"/>
      <c r="CS78" s="98"/>
      <c r="CT78" s="98"/>
      <c r="CU78" s="98"/>
      <c r="CV78" s="98"/>
      <c r="CW78" s="98"/>
      <c r="CX78" s="98"/>
      <c r="CY78" s="98"/>
      <c r="CZ78" s="98"/>
      <c r="DA78" s="98"/>
      <c r="DB78" s="98"/>
      <c r="DC78" s="98"/>
      <c r="DD78" s="98"/>
      <c r="DE78" s="98"/>
      <c r="DF78" s="98"/>
      <c r="DG78" s="98"/>
      <c r="DH78" s="98"/>
      <c r="DI78" s="98"/>
      <c r="DJ78" s="98"/>
      <c r="DK78" s="98"/>
      <c r="DL78" s="98"/>
      <c r="DM78" s="98"/>
      <c r="DN78" s="98"/>
      <c r="DO78" s="98"/>
      <c r="DP78" s="98"/>
      <c r="DQ78" s="98"/>
      <c r="DR78" s="98"/>
      <c r="DS78" s="98"/>
      <c r="DT78" s="98"/>
      <c r="DU78" s="98"/>
      <c r="DV78" s="98"/>
      <c r="DW78" s="98"/>
      <c r="DX78" s="98"/>
      <c r="DY78" s="98"/>
      <c r="DZ78" s="98"/>
      <c r="EA78" s="98"/>
      <c r="EB78" s="98"/>
      <c r="EC78" s="98"/>
      <c r="ED78" s="98"/>
      <c r="EE78" s="98"/>
      <c r="EF78" s="98"/>
      <c r="EG78" s="98"/>
      <c r="EH78" s="98"/>
      <c r="EI78" s="98"/>
      <c r="EJ78" s="98"/>
      <c r="EK78" s="98"/>
      <c r="EL78" s="98"/>
      <c r="EM78" s="98"/>
      <c r="EN78" s="98"/>
      <c r="EO78" s="98"/>
      <c r="EP78" s="98"/>
      <c r="EQ78" s="98"/>
      <c r="ER78" s="98"/>
      <c r="ES78" s="98"/>
      <c r="ET78" s="98"/>
      <c r="EU78" s="98"/>
      <c r="EV78" s="98"/>
      <c r="EW78" s="98"/>
      <c r="EX78" s="98"/>
    </row>
    <row r="79" spans="2:154" s="97" customFormat="1" x14ac:dyDescent="0.35">
      <c r="B79" s="104"/>
      <c r="C79" s="104"/>
      <c r="D79" s="104"/>
      <c r="E79" s="104"/>
      <c r="F79" s="105"/>
      <c r="G79" s="106"/>
      <c r="H79" s="104"/>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8"/>
      <c r="BB79" s="98"/>
      <c r="BC79" s="98"/>
      <c r="BD79" s="98"/>
      <c r="BE79" s="98"/>
      <c r="BF79" s="98"/>
      <c r="BG79" s="98"/>
      <c r="BH79" s="98"/>
      <c r="BI79" s="98"/>
      <c r="BJ79" s="98"/>
      <c r="BK79" s="98"/>
      <c r="BL79" s="98"/>
      <c r="BM79" s="98"/>
      <c r="BN79" s="98"/>
      <c r="BO79" s="98"/>
      <c r="BP79" s="98"/>
      <c r="BQ79" s="98"/>
      <c r="BR79" s="98"/>
      <c r="BS79" s="98"/>
      <c r="BT79" s="98"/>
      <c r="BU79" s="98"/>
      <c r="BV79" s="98"/>
      <c r="BW79" s="98"/>
      <c r="BX79" s="98"/>
      <c r="BY79" s="98"/>
      <c r="BZ79" s="98"/>
      <c r="CA79" s="98"/>
      <c r="CB79" s="98"/>
      <c r="CC79" s="98"/>
      <c r="CD79" s="98"/>
      <c r="CE79" s="98"/>
      <c r="CF79" s="98"/>
      <c r="CG79" s="98"/>
      <c r="CH79" s="98"/>
      <c r="CI79" s="98"/>
      <c r="CJ79" s="98"/>
      <c r="CK79" s="98"/>
      <c r="CL79" s="98"/>
      <c r="CM79" s="98"/>
      <c r="CN79" s="98"/>
      <c r="CO79" s="98"/>
      <c r="CP79" s="98"/>
      <c r="CQ79" s="98"/>
      <c r="CR79" s="98"/>
      <c r="CS79" s="98"/>
      <c r="CT79" s="98"/>
      <c r="CU79" s="98"/>
      <c r="CV79" s="98"/>
      <c r="CW79" s="98"/>
      <c r="CX79" s="98"/>
      <c r="CY79" s="98"/>
      <c r="CZ79" s="98"/>
      <c r="DA79" s="98"/>
      <c r="DB79" s="98"/>
      <c r="DC79" s="98"/>
      <c r="DD79" s="98"/>
      <c r="DE79" s="98"/>
      <c r="DF79" s="98"/>
      <c r="DG79" s="98"/>
      <c r="DH79" s="98"/>
      <c r="DI79" s="98"/>
      <c r="DJ79" s="98"/>
      <c r="DK79" s="98"/>
      <c r="DL79" s="98"/>
      <c r="DM79" s="98"/>
      <c r="DN79" s="98"/>
      <c r="DO79" s="98"/>
      <c r="DP79" s="98"/>
      <c r="DQ79" s="98"/>
      <c r="DR79" s="98"/>
      <c r="DS79" s="98"/>
      <c r="DT79" s="98"/>
      <c r="DU79" s="98"/>
      <c r="DV79" s="98"/>
      <c r="DW79" s="98"/>
      <c r="DX79" s="98"/>
      <c r="DY79" s="98"/>
      <c r="DZ79" s="98"/>
      <c r="EA79" s="98"/>
      <c r="EB79" s="98"/>
      <c r="EC79" s="98"/>
      <c r="ED79" s="98"/>
      <c r="EE79" s="98"/>
      <c r="EF79" s="98"/>
      <c r="EG79" s="98"/>
      <c r="EH79" s="98"/>
      <c r="EI79" s="98"/>
      <c r="EJ79" s="98"/>
      <c r="EK79" s="98"/>
      <c r="EL79" s="98"/>
      <c r="EM79" s="98"/>
      <c r="EN79" s="98"/>
      <c r="EO79" s="98"/>
      <c r="EP79" s="98"/>
      <c r="EQ79" s="98"/>
      <c r="ER79" s="98"/>
      <c r="ES79" s="98"/>
      <c r="ET79" s="98"/>
      <c r="EU79" s="98"/>
      <c r="EV79" s="98"/>
      <c r="EW79" s="98"/>
      <c r="EX79" s="98"/>
    </row>
    <row r="80" spans="2:154" s="97" customFormat="1" x14ac:dyDescent="0.35">
      <c r="B80" s="104"/>
      <c r="C80" s="104"/>
      <c r="D80" s="104"/>
      <c r="E80" s="104"/>
      <c r="F80" s="105"/>
      <c r="G80" s="106"/>
      <c r="H80" s="104"/>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98"/>
      <c r="BG80" s="98"/>
      <c r="BH80" s="98"/>
      <c r="BI80" s="98"/>
      <c r="BJ80" s="98"/>
      <c r="BK80" s="98"/>
      <c r="BL80" s="98"/>
      <c r="BM80" s="98"/>
      <c r="BN80" s="98"/>
      <c r="BO80" s="98"/>
      <c r="BP80" s="98"/>
      <c r="BQ80" s="98"/>
      <c r="BR80" s="98"/>
      <c r="BS80" s="98"/>
      <c r="BT80" s="98"/>
      <c r="BU80" s="98"/>
      <c r="BV80" s="98"/>
      <c r="BW80" s="98"/>
      <c r="BX80" s="98"/>
      <c r="BY80" s="98"/>
      <c r="BZ80" s="98"/>
      <c r="CA80" s="98"/>
      <c r="CB80" s="98"/>
      <c r="CC80" s="98"/>
      <c r="CD80" s="98"/>
      <c r="CE80" s="98"/>
      <c r="CF80" s="98"/>
      <c r="CG80" s="98"/>
      <c r="CH80" s="98"/>
      <c r="CI80" s="98"/>
      <c r="CJ80" s="98"/>
      <c r="CK80" s="98"/>
      <c r="CL80" s="98"/>
      <c r="CM80" s="98"/>
      <c r="CN80" s="98"/>
      <c r="CO80" s="98"/>
      <c r="CP80" s="98"/>
      <c r="CQ80" s="98"/>
      <c r="CR80" s="98"/>
      <c r="CS80" s="98"/>
      <c r="CT80" s="98"/>
      <c r="CU80" s="98"/>
      <c r="CV80" s="98"/>
      <c r="CW80" s="98"/>
      <c r="CX80" s="98"/>
      <c r="CY80" s="98"/>
      <c r="CZ80" s="98"/>
      <c r="DA80" s="98"/>
      <c r="DB80" s="98"/>
      <c r="DC80" s="98"/>
      <c r="DD80" s="98"/>
      <c r="DE80" s="98"/>
      <c r="DF80" s="98"/>
      <c r="DG80" s="98"/>
      <c r="DH80" s="98"/>
      <c r="DI80" s="98"/>
      <c r="DJ80" s="98"/>
      <c r="DK80" s="98"/>
      <c r="DL80" s="98"/>
      <c r="DM80" s="98"/>
      <c r="DN80" s="98"/>
      <c r="DO80" s="98"/>
      <c r="DP80" s="98"/>
      <c r="DQ80" s="98"/>
      <c r="DR80" s="98"/>
      <c r="DS80" s="98"/>
      <c r="DT80" s="98"/>
      <c r="DU80" s="98"/>
      <c r="DV80" s="98"/>
      <c r="DW80" s="98"/>
      <c r="DX80" s="98"/>
      <c r="DY80" s="98"/>
      <c r="DZ80" s="98"/>
      <c r="EA80" s="98"/>
      <c r="EB80" s="98"/>
      <c r="EC80" s="98"/>
      <c r="ED80" s="98"/>
      <c r="EE80" s="98"/>
      <c r="EF80" s="98"/>
      <c r="EG80" s="98"/>
      <c r="EH80" s="98"/>
      <c r="EI80" s="98"/>
      <c r="EJ80" s="98"/>
      <c r="EK80" s="98"/>
      <c r="EL80" s="98"/>
      <c r="EM80" s="98"/>
      <c r="EN80" s="98"/>
      <c r="EO80" s="98"/>
      <c r="EP80" s="98"/>
      <c r="EQ80" s="98"/>
      <c r="ER80" s="98"/>
      <c r="ES80" s="98"/>
      <c r="ET80" s="98"/>
      <c r="EU80" s="98"/>
      <c r="EV80" s="98"/>
      <c r="EW80" s="98"/>
      <c r="EX80" s="98"/>
    </row>
    <row r="81" spans="2:154" s="97" customFormat="1" x14ac:dyDescent="0.35">
      <c r="B81" s="104"/>
      <c r="C81" s="104"/>
      <c r="D81" s="104"/>
      <c r="E81" s="104"/>
      <c r="F81" s="105"/>
      <c r="G81" s="106"/>
      <c r="H81" s="104"/>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c r="BC81" s="98"/>
      <c r="BD81" s="98"/>
      <c r="BE81" s="98"/>
      <c r="BF81" s="98"/>
      <c r="BG81" s="98"/>
      <c r="BH81" s="98"/>
      <c r="BI81" s="98"/>
      <c r="BJ81" s="98"/>
      <c r="BK81" s="98"/>
      <c r="BL81" s="98"/>
      <c r="BM81" s="98"/>
      <c r="BN81" s="98"/>
      <c r="BO81" s="98"/>
      <c r="BP81" s="98"/>
      <c r="BQ81" s="98"/>
      <c r="BR81" s="98"/>
      <c r="BS81" s="98"/>
      <c r="BT81" s="98"/>
      <c r="BU81" s="98"/>
      <c r="BV81" s="98"/>
      <c r="BW81" s="98"/>
      <c r="BX81" s="98"/>
      <c r="BY81" s="98"/>
      <c r="BZ81" s="98"/>
      <c r="CA81" s="98"/>
      <c r="CB81" s="98"/>
      <c r="CC81" s="98"/>
      <c r="CD81" s="98"/>
      <c r="CE81" s="98"/>
      <c r="CF81" s="98"/>
      <c r="CG81" s="98"/>
      <c r="CH81" s="98"/>
      <c r="CI81" s="98"/>
      <c r="CJ81" s="98"/>
      <c r="CK81" s="98"/>
      <c r="CL81" s="98"/>
      <c r="CM81" s="98"/>
      <c r="CN81" s="98"/>
      <c r="CO81" s="98"/>
      <c r="CP81" s="98"/>
      <c r="CQ81" s="98"/>
      <c r="CR81" s="98"/>
      <c r="CS81" s="98"/>
      <c r="CT81" s="98"/>
      <c r="CU81" s="98"/>
      <c r="CV81" s="98"/>
      <c r="CW81" s="98"/>
      <c r="CX81" s="98"/>
      <c r="CY81" s="98"/>
      <c r="CZ81" s="98"/>
      <c r="DA81" s="98"/>
      <c r="DB81" s="98"/>
      <c r="DC81" s="98"/>
      <c r="DD81" s="98"/>
      <c r="DE81" s="98"/>
      <c r="DF81" s="98"/>
      <c r="DG81" s="98"/>
      <c r="DH81" s="98"/>
      <c r="DI81" s="98"/>
      <c r="DJ81" s="98"/>
      <c r="DK81" s="98"/>
      <c r="DL81" s="98"/>
      <c r="DM81" s="98"/>
      <c r="DN81" s="98"/>
      <c r="DO81" s="98"/>
      <c r="DP81" s="98"/>
      <c r="DQ81" s="98"/>
      <c r="DR81" s="98"/>
      <c r="DS81" s="98"/>
      <c r="DT81" s="98"/>
      <c r="DU81" s="98"/>
      <c r="DV81" s="98"/>
      <c r="DW81" s="98"/>
      <c r="DX81" s="98"/>
      <c r="DY81" s="98"/>
      <c r="DZ81" s="98"/>
      <c r="EA81" s="98"/>
      <c r="EB81" s="98"/>
      <c r="EC81" s="98"/>
      <c r="ED81" s="98"/>
      <c r="EE81" s="98"/>
      <c r="EF81" s="98"/>
      <c r="EG81" s="98"/>
      <c r="EH81" s="98"/>
      <c r="EI81" s="98"/>
      <c r="EJ81" s="98"/>
      <c r="EK81" s="98"/>
      <c r="EL81" s="98"/>
      <c r="EM81" s="98"/>
      <c r="EN81" s="98"/>
      <c r="EO81" s="98"/>
      <c r="EP81" s="98"/>
      <c r="EQ81" s="98"/>
      <c r="ER81" s="98"/>
      <c r="ES81" s="98"/>
      <c r="ET81" s="98"/>
      <c r="EU81" s="98"/>
      <c r="EV81" s="98"/>
      <c r="EW81" s="98"/>
      <c r="EX81" s="98"/>
    </row>
    <row r="82" spans="2:154" s="97" customFormat="1" x14ac:dyDescent="0.35">
      <c r="B82" s="104"/>
      <c r="C82" s="104"/>
      <c r="D82" s="104"/>
      <c r="E82" s="104"/>
      <c r="F82" s="105"/>
      <c r="G82" s="106"/>
      <c r="H82" s="104"/>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8"/>
      <c r="BB82" s="98"/>
      <c r="BC82" s="98"/>
      <c r="BD82" s="98"/>
      <c r="BE82" s="98"/>
      <c r="BF82" s="98"/>
      <c r="BG82" s="98"/>
      <c r="BH82" s="98"/>
      <c r="BI82" s="98"/>
      <c r="BJ82" s="98"/>
      <c r="BK82" s="98"/>
      <c r="BL82" s="98"/>
      <c r="BM82" s="98"/>
      <c r="BN82" s="98"/>
      <c r="BO82" s="98"/>
      <c r="BP82" s="98"/>
      <c r="BQ82" s="98"/>
      <c r="BR82" s="98"/>
      <c r="BS82" s="98"/>
      <c r="BT82" s="98"/>
      <c r="BU82" s="98"/>
      <c r="BV82" s="98"/>
      <c r="BW82" s="98"/>
      <c r="BX82" s="98"/>
      <c r="BY82" s="98"/>
      <c r="BZ82" s="98"/>
      <c r="CA82" s="98"/>
      <c r="CB82" s="98"/>
      <c r="CC82" s="98"/>
      <c r="CD82" s="98"/>
      <c r="CE82" s="98"/>
      <c r="CF82" s="98"/>
      <c r="CG82" s="98"/>
      <c r="CH82" s="98"/>
      <c r="CI82" s="98"/>
      <c r="CJ82" s="98"/>
      <c r="CK82" s="98"/>
      <c r="CL82" s="98"/>
      <c r="CM82" s="98"/>
      <c r="CN82" s="98"/>
      <c r="CO82" s="98"/>
      <c r="CP82" s="98"/>
      <c r="CQ82" s="98"/>
      <c r="CR82" s="98"/>
      <c r="CS82" s="98"/>
      <c r="CT82" s="98"/>
      <c r="CU82" s="98"/>
      <c r="CV82" s="98"/>
      <c r="CW82" s="98"/>
      <c r="CX82" s="98"/>
      <c r="CY82" s="98"/>
      <c r="CZ82" s="98"/>
      <c r="DA82" s="98"/>
      <c r="DB82" s="98"/>
      <c r="DC82" s="98"/>
      <c r="DD82" s="98"/>
      <c r="DE82" s="98"/>
      <c r="DF82" s="98"/>
      <c r="DG82" s="98"/>
      <c r="DH82" s="98"/>
      <c r="DI82" s="98"/>
      <c r="DJ82" s="98"/>
      <c r="DK82" s="98"/>
      <c r="DL82" s="98"/>
      <c r="DM82" s="98"/>
      <c r="DN82" s="98"/>
      <c r="DO82" s="98"/>
      <c r="DP82" s="98"/>
      <c r="DQ82" s="98"/>
      <c r="DR82" s="98"/>
      <c r="DS82" s="98"/>
      <c r="DT82" s="98"/>
      <c r="DU82" s="98"/>
      <c r="DV82" s="98"/>
      <c r="DW82" s="98"/>
      <c r="DX82" s="98"/>
      <c r="DY82" s="98"/>
      <c r="DZ82" s="98"/>
      <c r="EA82" s="98"/>
      <c r="EB82" s="98"/>
      <c r="EC82" s="98"/>
      <c r="ED82" s="98"/>
      <c r="EE82" s="98"/>
      <c r="EF82" s="98"/>
      <c r="EG82" s="98"/>
      <c r="EH82" s="98"/>
      <c r="EI82" s="98"/>
      <c r="EJ82" s="98"/>
      <c r="EK82" s="98"/>
      <c r="EL82" s="98"/>
      <c r="EM82" s="98"/>
      <c r="EN82" s="98"/>
      <c r="EO82" s="98"/>
      <c r="EP82" s="98"/>
      <c r="EQ82" s="98"/>
      <c r="ER82" s="98"/>
      <c r="ES82" s="98"/>
      <c r="ET82" s="98"/>
      <c r="EU82" s="98"/>
      <c r="EV82" s="98"/>
      <c r="EW82" s="98"/>
      <c r="EX82" s="98"/>
    </row>
    <row r="83" spans="2:154" s="97" customFormat="1" x14ac:dyDescent="0.35">
      <c r="B83" s="104"/>
      <c r="C83" s="104"/>
      <c r="D83" s="104"/>
      <c r="E83" s="104"/>
      <c r="F83" s="105"/>
      <c r="G83" s="106"/>
      <c r="H83" s="104"/>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8"/>
      <c r="BB83" s="98"/>
      <c r="BC83" s="98"/>
      <c r="BD83" s="98"/>
      <c r="BE83" s="98"/>
      <c r="BF83" s="98"/>
      <c r="BG83" s="98"/>
      <c r="BH83" s="98"/>
      <c r="BI83" s="98"/>
      <c r="BJ83" s="98"/>
      <c r="BK83" s="98"/>
      <c r="BL83" s="98"/>
      <c r="BM83" s="98"/>
      <c r="BN83" s="98"/>
      <c r="BO83" s="98"/>
      <c r="BP83" s="98"/>
      <c r="BQ83" s="98"/>
      <c r="BR83" s="98"/>
      <c r="BS83" s="98"/>
      <c r="BT83" s="98"/>
      <c r="BU83" s="98"/>
      <c r="BV83" s="98"/>
      <c r="BW83" s="98"/>
      <c r="BX83" s="98"/>
      <c r="BY83" s="98"/>
      <c r="BZ83" s="98"/>
      <c r="CA83" s="98"/>
      <c r="CB83" s="98"/>
      <c r="CC83" s="98"/>
      <c r="CD83" s="98"/>
      <c r="CE83" s="98"/>
      <c r="CF83" s="98"/>
      <c r="CG83" s="98"/>
      <c r="CH83" s="98"/>
      <c r="CI83" s="98"/>
      <c r="CJ83" s="98"/>
      <c r="CK83" s="98"/>
      <c r="CL83" s="98"/>
      <c r="CM83" s="98"/>
      <c r="CN83" s="98"/>
      <c r="CO83" s="98"/>
      <c r="CP83" s="98"/>
      <c r="CQ83" s="98"/>
      <c r="CR83" s="98"/>
      <c r="CS83" s="98"/>
      <c r="CT83" s="98"/>
      <c r="CU83" s="98"/>
      <c r="CV83" s="98"/>
      <c r="CW83" s="98"/>
      <c r="CX83" s="98"/>
      <c r="CY83" s="98"/>
      <c r="CZ83" s="98"/>
      <c r="DA83" s="98"/>
      <c r="DB83" s="98"/>
      <c r="DC83" s="98"/>
      <c r="DD83" s="98"/>
      <c r="DE83" s="98"/>
      <c r="DF83" s="98"/>
      <c r="DG83" s="98"/>
      <c r="DH83" s="98"/>
      <c r="DI83" s="98"/>
      <c r="DJ83" s="98"/>
      <c r="DK83" s="98"/>
      <c r="DL83" s="98"/>
      <c r="DM83" s="98"/>
      <c r="DN83" s="98"/>
      <c r="DO83" s="98"/>
      <c r="DP83" s="98"/>
      <c r="DQ83" s="98"/>
      <c r="DR83" s="98"/>
      <c r="DS83" s="98"/>
      <c r="DT83" s="98"/>
      <c r="DU83" s="98"/>
      <c r="DV83" s="98"/>
      <c r="DW83" s="98"/>
      <c r="DX83" s="98"/>
      <c r="DY83" s="98"/>
      <c r="DZ83" s="98"/>
      <c r="EA83" s="98"/>
      <c r="EB83" s="98"/>
      <c r="EC83" s="98"/>
      <c r="ED83" s="98"/>
      <c r="EE83" s="98"/>
      <c r="EF83" s="98"/>
      <c r="EG83" s="98"/>
      <c r="EH83" s="98"/>
      <c r="EI83" s="98"/>
      <c r="EJ83" s="98"/>
      <c r="EK83" s="98"/>
      <c r="EL83" s="98"/>
      <c r="EM83" s="98"/>
      <c r="EN83" s="98"/>
      <c r="EO83" s="98"/>
      <c r="EP83" s="98"/>
      <c r="EQ83" s="98"/>
      <c r="ER83" s="98"/>
      <c r="ES83" s="98"/>
      <c r="ET83" s="98"/>
      <c r="EU83" s="98"/>
      <c r="EV83" s="98"/>
      <c r="EW83" s="98"/>
      <c r="EX83" s="98"/>
    </row>
    <row r="84" spans="2:154" s="97" customFormat="1" x14ac:dyDescent="0.35">
      <c r="B84" s="104"/>
      <c r="C84" s="104"/>
      <c r="D84" s="104"/>
      <c r="E84" s="104"/>
      <c r="F84" s="105"/>
      <c r="G84" s="106"/>
      <c r="H84" s="104"/>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8"/>
      <c r="BB84" s="98"/>
      <c r="BC84" s="98"/>
      <c r="BD84" s="98"/>
      <c r="BE84" s="98"/>
      <c r="BF84" s="98"/>
      <c r="BG84" s="98"/>
      <c r="BH84" s="98"/>
      <c r="BI84" s="98"/>
      <c r="BJ84" s="98"/>
      <c r="BK84" s="98"/>
      <c r="BL84" s="98"/>
      <c r="BM84" s="98"/>
      <c r="BN84" s="98"/>
      <c r="BO84" s="98"/>
      <c r="BP84" s="98"/>
      <c r="BQ84" s="98"/>
      <c r="BR84" s="98"/>
      <c r="BS84" s="98"/>
      <c r="BT84" s="98"/>
      <c r="BU84" s="98"/>
      <c r="BV84" s="98"/>
      <c r="BW84" s="98"/>
      <c r="BX84" s="98"/>
      <c r="BY84" s="98"/>
      <c r="BZ84" s="98"/>
      <c r="CA84" s="98"/>
      <c r="CB84" s="98"/>
      <c r="CC84" s="98"/>
      <c r="CD84" s="98"/>
      <c r="CE84" s="98"/>
      <c r="CF84" s="98"/>
      <c r="CG84" s="98"/>
      <c r="CH84" s="98"/>
      <c r="CI84" s="98"/>
      <c r="CJ84" s="98"/>
      <c r="CK84" s="98"/>
      <c r="CL84" s="98"/>
      <c r="CM84" s="98"/>
      <c r="CN84" s="98"/>
      <c r="CO84" s="98"/>
      <c r="CP84" s="98"/>
      <c r="CQ84" s="98"/>
      <c r="CR84" s="98"/>
      <c r="CS84" s="98"/>
      <c r="CT84" s="98"/>
      <c r="CU84" s="98"/>
      <c r="CV84" s="98"/>
      <c r="CW84" s="98"/>
      <c r="CX84" s="98"/>
      <c r="CY84" s="98"/>
      <c r="CZ84" s="98"/>
      <c r="DA84" s="98"/>
      <c r="DB84" s="98"/>
      <c r="DC84" s="98"/>
      <c r="DD84" s="98"/>
      <c r="DE84" s="98"/>
      <c r="DF84" s="98"/>
      <c r="DG84" s="98"/>
      <c r="DH84" s="98"/>
      <c r="DI84" s="98"/>
      <c r="DJ84" s="98"/>
      <c r="DK84" s="98"/>
      <c r="DL84" s="98"/>
      <c r="DM84" s="98"/>
      <c r="DN84" s="98"/>
      <c r="DO84" s="98"/>
      <c r="DP84" s="98"/>
      <c r="DQ84" s="98"/>
      <c r="DR84" s="98"/>
      <c r="DS84" s="98"/>
      <c r="DT84" s="98"/>
      <c r="DU84" s="98"/>
      <c r="DV84" s="98"/>
      <c r="DW84" s="98"/>
      <c r="DX84" s="98"/>
      <c r="DY84" s="98"/>
      <c r="DZ84" s="98"/>
      <c r="EA84" s="98"/>
      <c r="EB84" s="98"/>
      <c r="EC84" s="98"/>
      <c r="ED84" s="98"/>
      <c r="EE84" s="98"/>
      <c r="EF84" s="98"/>
      <c r="EG84" s="98"/>
      <c r="EH84" s="98"/>
      <c r="EI84" s="98"/>
      <c r="EJ84" s="98"/>
      <c r="EK84" s="98"/>
      <c r="EL84" s="98"/>
      <c r="EM84" s="98"/>
      <c r="EN84" s="98"/>
      <c r="EO84" s="98"/>
      <c r="EP84" s="98"/>
      <c r="EQ84" s="98"/>
      <c r="ER84" s="98"/>
      <c r="ES84" s="98"/>
      <c r="ET84" s="98"/>
      <c r="EU84" s="98"/>
      <c r="EV84" s="98"/>
      <c r="EW84" s="98"/>
      <c r="EX84" s="98"/>
    </row>
    <row r="85" spans="2:154" s="97" customFormat="1" x14ac:dyDescent="0.35">
      <c r="B85" s="104"/>
      <c r="C85" s="104"/>
      <c r="D85" s="104"/>
      <c r="E85" s="104"/>
      <c r="F85" s="105"/>
      <c r="G85" s="106"/>
      <c r="H85" s="104"/>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98"/>
      <c r="BG85" s="98"/>
      <c r="BH85" s="98"/>
      <c r="BI85" s="98"/>
      <c r="BJ85" s="98"/>
      <c r="BK85" s="98"/>
      <c r="BL85" s="98"/>
      <c r="BM85" s="98"/>
      <c r="BN85" s="98"/>
      <c r="BO85" s="98"/>
      <c r="BP85" s="98"/>
      <c r="BQ85" s="98"/>
      <c r="BR85" s="98"/>
      <c r="BS85" s="98"/>
      <c r="BT85" s="98"/>
      <c r="BU85" s="98"/>
      <c r="BV85" s="98"/>
      <c r="BW85" s="98"/>
      <c r="BX85" s="98"/>
      <c r="BY85" s="98"/>
      <c r="BZ85" s="98"/>
      <c r="CA85" s="98"/>
      <c r="CB85" s="98"/>
      <c r="CC85" s="98"/>
      <c r="CD85" s="98"/>
      <c r="CE85" s="98"/>
      <c r="CF85" s="98"/>
      <c r="CG85" s="98"/>
      <c r="CH85" s="98"/>
      <c r="CI85" s="98"/>
      <c r="CJ85" s="98"/>
      <c r="CK85" s="98"/>
      <c r="CL85" s="98"/>
      <c r="CM85" s="98"/>
      <c r="CN85" s="98"/>
      <c r="CO85" s="98"/>
      <c r="CP85" s="98"/>
      <c r="CQ85" s="98"/>
      <c r="CR85" s="98"/>
      <c r="CS85" s="98"/>
      <c r="CT85" s="98"/>
      <c r="CU85" s="98"/>
      <c r="CV85" s="98"/>
      <c r="CW85" s="98"/>
      <c r="CX85" s="98"/>
      <c r="CY85" s="98"/>
      <c r="CZ85" s="98"/>
      <c r="DA85" s="98"/>
      <c r="DB85" s="98"/>
      <c r="DC85" s="98"/>
      <c r="DD85" s="98"/>
      <c r="DE85" s="98"/>
      <c r="DF85" s="98"/>
      <c r="DG85" s="98"/>
      <c r="DH85" s="98"/>
      <c r="DI85" s="98"/>
      <c r="DJ85" s="98"/>
      <c r="DK85" s="98"/>
      <c r="DL85" s="98"/>
      <c r="DM85" s="98"/>
      <c r="DN85" s="98"/>
      <c r="DO85" s="98"/>
      <c r="DP85" s="98"/>
      <c r="DQ85" s="98"/>
      <c r="DR85" s="98"/>
      <c r="DS85" s="98"/>
      <c r="DT85" s="98"/>
      <c r="DU85" s="98"/>
      <c r="DV85" s="98"/>
      <c r="DW85" s="98"/>
      <c r="DX85" s="98"/>
      <c r="DY85" s="98"/>
      <c r="DZ85" s="98"/>
      <c r="EA85" s="98"/>
      <c r="EB85" s="98"/>
      <c r="EC85" s="98"/>
      <c r="ED85" s="98"/>
      <c r="EE85" s="98"/>
      <c r="EF85" s="98"/>
      <c r="EG85" s="98"/>
      <c r="EH85" s="98"/>
      <c r="EI85" s="98"/>
      <c r="EJ85" s="98"/>
      <c r="EK85" s="98"/>
      <c r="EL85" s="98"/>
      <c r="EM85" s="98"/>
      <c r="EN85" s="98"/>
      <c r="EO85" s="98"/>
      <c r="EP85" s="98"/>
      <c r="EQ85" s="98"/>
      <c r="ER85" s="98"/>
      <c r="ES85" s="98"/>
      <c r="ET85" s="98"/>
      <c r="EU85" s="98"/>
      <c r="EV85" s="98"/>
      <c r="EW85" s="98"/>
      <c r="EX85" s="98"/>
    </row>
    <row r="86" spans="2:154" s="97" customFormat="1" x14ac:dyDescent="0.35">
      <c r="B86" s="104"/>
      <c r="C86" s="104"/>
      <c r="D86" s="104"/>
      <c r="E86" s="104"/>
      <c r="F86" s="105"/>
      <c r="G86" s="106"/>
      <c r="H86" s="104"/>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8"/>
      <c r="BB86" s="98"/>
      <c r="BC86" s="98"/>
      <c r="BD86" s="98"/>
      <c r="BE86" s="98"/>
      <c r="BF86" s="98"/>
      <c r="BG86" s="98"/>
      <c r="BH86" s="98"/>
      <c r="BI86" s="98"/>
      <c r="BJ86" s="98"/>
      <c r="BK86" s="98"/>
      <c r="BL86" s="98"/>
      <c r="BM86" s="98"/>
      <c r="BN86" s="98"/>
      <c r="BO86" s="98"/>
      <c r="BP86" s="98"/>
      <c r="BQ86" s="98"/>
      <c r="BR86" s="98"/>
      <c r="BS86" s="98"/>
      <c r="BT86" s="98"/>
      <c r="BU86" s="98"/>
      <c r="BV86" s="98"/>
      <c r="BW86" s="98"/>
      <c r="BX86" s="98"/>
      <c r="BY86" s="98"/>
      <c r="BZ86" s="98"/>
      <c r="CA86" s="98"/>
      <c r="CB86" s="98"/>
      <c r="CC86" s="98"/>
      <c r="CD86" s="98"/>
      <c r="CE86" s="98"/>
      <c r="CF86" s="98"/>
      <c r="CG86" s="98"/>
      <c r="CH86" s="98"/>
      <c r="CI86" s="98"/>
      <c r="CJ86" s="98"/>
      <c r="CK86" s="98"/>
      <c r="CL86" s="98"/>
      <c r="CM86" s="98"/>
      <c r="CN86" s="98"/>
      <c r="CO86" s="98"/>
      <c r="CP86" s="98"/>
      <c r="CQ86" s="98"/>
      <c r="CR86" s="98"/>
      <c r="CS86" s="98"/>
      <c r="CT86" s="98"/>
      <c r="CU86" s="98"/>
      <c r="CV86" s="98"/>
      <c r="CW86" s="98"/>
      <c r="CX86" s="98"/>
      <c r="CY86" s="98"/>
      <c r="CZ86" s="98"/>
      <c r="DA86" s="98"/>
      <c r="DB86" s="98"/>
      <c r="DC86" s="98"/>
      <c r="DD86" s="98"/>
      <c r="DE86" s="98"/>
      <c r="DF86" s="98"/>
      <c r="DG86" s="98"/>
      <c r="DH86" s="98"/>
      <c r="DI86" s="98"/>
      <c r="DJ86" s="98"/>
      <c r="DK86" s="98"/>
      <c r="DL86" s="98"/>
      <c r="DM86" s="98"/>
      <c r="DN86" s="98"/>
      <c r="DO86" s="98"/>
      <c r="DP86" s="98"/>
      <c r="DQ86" s="98"/>
      <c r="DR86" s="98"/>
      <c r="DS86" s="98"/>
      <c r="DT86" s="98"/>
      <c r="DU86" s="98"/>
      <c r="DV86" s="98"/>
      <c r="DW86" s="98"/>
      <c r="DX86" s="98"/>
      <c r="DY86" s="98"/>
      <c r="DZ86" s="98"/>
      <c r="EA86" s="98"/>
      <c r="EB86" s="98"/>
      <c r="EC86" s="98"/>
      <c r="ED86" s="98"/>
      <c r="EE86" s="98"/>
      <c r="EF86" s="98"/>
      <c r="EG86" s="98"/>
      <c r="EH86" s="98"/>
      <c r="EI86" s="98"/>
      <c r="EJ86" s="98"/>
      <c r="EK86" s="98"/>
      <c r="EL86" s="98"/>
      <c r="EM86" s="98"/>
      <c r="EN86" s="98"/>
      <c r="EO86" s="98"/>
      <c r="EP86" s="98"/>
      <c r="EQ86" s="98"/>
      <c r="ER86" s="98"/>
      <c r="ES86" s="98"/>
      <c r="ET86" s="98"/>
      <c r="EU86" s="98"/>
      <c r="EV86" s="98"/>
      <c r="EW86" s="98"/>
      <c r="EX86" s="98"/>
    </row>
    <row r="87" spans="2:154" s="97" customFormat="1" x14ac:dyDescent="0.35">
      <c r="B87" s="104"/>
      <c r="C87" s="104"/>
      <c r="D87" s="104"/>
      <c r="E87" s="104"/>
      <c r="F87" s="105"/>
      <c r="G87" s="106"/>
      <c r="H87" s="104"/>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8"/>
      <c r="BB87" s="98"/>
      <c r="BC87" s="98"/>
      <c r="BD87" s="98"/>
      <c r="BE87" s="98"/>
      <c r="BF87" s="98"/>
      <c r="BG87" s="98"/>
      <c r="BH87" s="98"/>
      <c r="BI87" s="98"/>
      <c r="BJ87" s="98"/>
      <c r="BK87" s="98"/>
      <c r="BL87" s="98"/>
      <c r="BM87" s="98"/>
      <c r="BN87" s="98"/>
      <c r="BO87" s="98"/>
      <c r="BP87" s="98"/>
      <c r="BQ87" s="98"/>
      <c r="BR87" s="98"/>
      <c r="BS87" s="98"/>
      <c r="BT87" s="98"/>
      <c r="BU87" s="98"/>
      <c r="BV87" s="98"/>
      <c r="BW87" s="98"/>
      <c r="BX87" s="98"/>
      <c r="BY87" s="98"/>
      <c r="BZ87" s="98"/>
      <c r="CA87" s="98"/>
      <c r="CB87" s="98"/>
      <c r="CC87" s="98"/>
      <c r="CD87" s="98"/>
      <c r="CE87" s="98"/>
      <c r="CF87" s="98"/>
      <c r="CG87" s="98"/>
      <c r="CH87" s="98"/>
      <c r="CI87" s="98"/>
      <c r="CJ87" s="98"/>
      <c r="CK87" s="98"/>
      <c r="CL87" s="98"/>
      <c r="CM87" s="98"/>
      <c r="CN87" s="98"/>
      <c r="CO87" s="98"/>
      <c r="CP87" s="98"/>
      <c r="CQ87" s="98"/>
      <c r="CR87" s="98"/>
      <c r="CS87" s="98"/>
      <c r="CT87" s="98"/>
      <c r="CU87" s="98"/>
      <c r="CV87" s="98"/>
      <c r="CW87" s="98"/>
      <c r="CX87" s="98"/>
      <c r="CY87" s="98"/>
      <c r="CZ87" s="98"/>
      <c r="DA87" s="98"/>
      <c r="DB87" s="98"/>
      <c r="DC87" s="98"/>
      <c r="DD87" s="98"/>
      <c r="DE87" s="98"/>
      <c r="DF87" s="98"/>
      <c r="DG87" s="98"/>
      <c r="DH87" s="98"/>
      <c r="DI87" s="98"/>
      <c r="DJ87" s="98"/>
      <c r="DK87" s="98"/>
      <c r="DL87" s="98"/>
      <c r="DM87" s="98"/>
      <c r="DN87" s="98"/>
      <c r="DO87" s="98"/>
      <c r="DP87" s="98"/>
      <c r="DQ87" s="98"/>
      <c r="DR87" s="98"/>
      <c r="DS87" s="98"/>
      <c r="DT87" s="98"/>
      <c r="DU87" s="98"/>
      <c r="DV87" s="98"/>
      <c r="DW87" s="98"/>
      <c r="DX87" s="98"/>
      <c r="DY87" s="98"/>
      <c r="DZ87" s="98"/>
      <c r="EA87" s="98"/>
      <c r="EB87" s="98"/>
      <c r="EC87" s="98"/>
      <c r="ED87" s="98"/>
      <c r="EE87" s="98"/>
      <c r="EF87" s="98"/>
      <c r="EG87" s="98"/>
      <c r="EH87" s="98"/>
      <c r="EI87" s="98"/>
      <c r="EJ87" s="98"/>
      <c r="EK87" s="98"/>
      <c r="EL87" s="98"/>
      <c r="EM87" s="98"/>
      <c r="EN87" s="98"/>
      <c r="EO87" s="98"/>
      <c r="EP87" s="98"/>
      <c r="EQ87" s="98"/>
      <c r="ER87" s="98"/>
      <c r="ES87" s="98"/>
      <c r="ET87" s="98"/>
      <c r="EU87" s="98"/>
      <c r="EV87" s="98"/>
      <c r="EW87" s="98"/>
      <c r="EX87" s="98"/>
    </row>
    <row r="88" spans="2:154" s="97" customFormat="1" x14ac:dyDescent="0.35">
      <c r="B88" s="104"/>
      <c r="C88" s="104"/>
      <c r="D88" s="104"/>
      <c r="E88" s="104"/>
      <c r="F88" s="105"/>
      <c r="G88" s="106"/>
      <c r="H88" s="104"/>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8"/>
      <c r="BB88" s="98"/>
      <c r="BC88" s="98"/>
      <c r="BD88" s="98"/>
      <c r="BE88" s="98"/>
      <c r="BF88" s="98"/>
      <c r="BG88" s="98"/>
      <c r="BH88" s="98"/>
      <c r="BI88" s="98"/>
      <c r="BJ88" s="98"/>
      <c r="BK88" s="98"/>
      <c r="BL88" s="98"/>
      <c r="BM88" s="98"/>
      <c r="BN88" s="98"/>
      <c r="BO88" s="98"/>
      <c r="BP88" s="98"/>
      <c r="BQ88" s="98"/>
      <c r="BR88" s="98"/>
      <c r="BS88" s="98"/>
      <c r="BT88" s="98"/>
      <c r="BU88" s="98"/>
      <c r="BV88" s="98"/>
      <c r="BW88" s="98"/>
      <c r="BX88" s="98"/>
      <c r="BY88" s="98"/>
      <c r="BZ88" s="98"/>
      <c r="CA88" s="98"/>
      <c r="CB88" s="98"/>
      <c r="CC88" s="98"/>
      <c r="CD88" s="98"/>
      <c r="CE88" s="98"/>
      <c r="CF88" s="98"/>
      <c r="CG88" s="98"/>
      <c r="CH88" s="98"/>
      <c r="CI88" s="98"/>
      <c r="CJ88" s="98"/>
      <c r="CK88" s="98"/>
      <c r="CL88" s="98"/>
      <c r="CM88" s="98"/>
      <c r="CN88" s="98"/>
      <c r="CO88" s="98"/>
      <c r="CP88" s="98"/>
      <c r="CQ88" s="98"/>
      <c r="CR88" s="98"/>
      <c r="CS88" s="98"/>
      <c r="CT88" s="98"/>
      <c r="CU88" s="98"/>
      <c r="CV88" s="98"/>
      <c r="CW88" s="98"/>
      <c r="CX88" s="98"/>
      <c r="CY88" s="98"/>
      <c r="CZ88" s="98"/>
      <c r="DA88" s="98"/>
      <c r="DB88" s="98"/>
      <c r="DC88" s="98"/>
      <c r="DD88" s="98"/>
      <c r="DE88" s="98"/>
      <c r="DF88" s="98"/>
      <c r="DG88" s="98"/>
      <c r="DH88" s="98"/>
      <c r="DI88" s="98"/>
      <c r="DJ88" s="98"/>
      <c r="DK88" s="98"/>
      <c r="DL88" s="98"/>
      <c r="DM88" s="98"/>
      <c r="DN88" s="98"/>
      <c r="DO88" s="98"/>
      <c r="DP88" s="98"/>
      <c r="DQ88" s="98"/>
      <c r="DR88" s="98"/>
      <c r="DS88" s="98"/>
      <c r="DT88" s="98"/>
      <c r="DU88" s="98"/>
      <c r="DV88" s="98"/>
      <c r="DW88" s="98"/>
      <c r="DX88" s="98"/>
      <c r="DY88" s="98"/>
      <c r="DZ88" s="98"/>
      <c r="EA88" s="98"/>
      <c r="EB88" s="98"/>
      <c r="EC88" s="98"/>
      <c r="ED88" s="98"/>
      <c r="EE88" s="98"/>
      <c r="EF88" s="98"/>
      <c r="EG88" s="98"/>
      <c r="EH88" s="98"/>
      <c r="EI88" s="98"/>
      <c r="EJ88" s="98"/>
      <c r="EK88" s="98"/>
      <c r="EL88" s="98"/>
      <c r="EM88" s="98"/>
      <c r="EN88" s="98"/>
      <c r="EO88" s="98"/>
      <c r="EP88" s="98"/>
      <c r="EQ88" s="98"/>
      <c r="ER88" s="98"/>
      <c r="ES88" s="98"/>
      <c r="ET88" s="98"/>
      <c r="EU88" s="98"/>
      <c r="EV88" s="98"/>
      <c r="EW88" s="98"/>
      <c r="EX88" s="98"/>
    </row>
    <row r="89" spans="2:154" s="97" customFormat="1" x14ac:dyDescent="0.35">
      <c r="B89" s="104"/>
      <c r="C89" s="104"/>
      <c r="D89" s="104"/>
      <c r="E89" s="104"/>
      <c r="F89" s="105"/>
      <c r="G89" s="106"/>
      <c r="H89" s="104"/>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8"/>
      <c r="BB89" s="98"/>
      <c r="BC89" s="98"/>
      <c r="BD89" s="98"/>
      <c r="BE89" s="98"/>
      <c r="BF89" s="98"/>
      <c r="BG89" s="98"/>
      <c r="BH89" s="98"/>
      <c r="BI89" s="98"/>
      <c r="BJ89" s="98"/>
      <c r="BK89" s="98"/>
      <c r="BL89" s="98"/>
      <c r="BM89" s="98"/>
      <c r="BN89" s="98"/>
      <c r="BO89" s="98"/>
      <c r="BP89" s="98"/>
      <c r="BQ89" s="98"/>
      <c r="BR89" s="98"/>
      <c r="BS89" s="98"/>
      <c r="BT89" s="98"/>
      <c r="BU89" s="98"/>
      <c r="BV89" s="98"/>
      <c r="BW89" s="98"/>
      <c r="BX89" s="98"/>
      <c r="BY89" s="98"/>
      <c r="BZ89" s="98"/>
      <c r="CA89" s="98"/>
      <c r="CB89" s="98"/>
      <c r="CC89" s="98"/>
      <c r="CD89" s="98"/>
      <c r="CE89" s="98"/>
      <c r="CF89" s="98"/>
      <c r="CG89" s="98"/>
      <c r="CH89" s="98"/>
      <c r="CI89" s="98"/>
      <c r="CJ89" s="98"/>
      <c r="CK89" s="98"/>
      <c r="CL89" s="98"/>
      <c r="CM89" s="98"/>
      <c r="CN89" s="98"/>
      <c r="CO89" s="98"/>
      <c r="CP89" s="98"/>
      <c r="CQ89" s="98"/>
      <c r="CR89" s="98"/>
      <c r="CS89" s="98"/>
      <c r="CT89" s="98"/>
      <c r="CU89" s="98"/>
      <c r="CV89" s="98"/>
      <c r="CW89" s="98"/>
      <c r="CX89" s="98"/>
      <c r="CY89" s="98"/>
      <c r="CZ89" s="98"/>
      <c r="DA89" s="98"/>
      <c r="DB89" s="98"/>
      <c r="DC89" s="98"/>
      <c r="DD89" s="98"/>
      <c r="DE89" s="98"/>
      <c r="DF89" s="98"/>
      <c r="DG89" s="98"/>
      <c r="DH89" s="98"/>
      <c r="DI89" s="98"/>
      <c r="DJ89" s="98"/>
      <c r="DK89" s="98"/>
      <c r="DL89" s="98"/>
      <c r="DM89" s="98"/>
      <c r="DN89" s="98"/>
      <c r="DO89" s="98"/>
      <c r="DP89" s="98"/>
      <c r="DQ89" s="98"/>
      <c r="DR89" s="98"/>
      <c r="DS89" s="98"/>
      <c r="DT89" s="98"/>
      <c r="DU89" s="98"/>
      <c r="DV89" s="98"/>
      <c r="DW89" s="98"/>
      <c r="DX89" s="98"/>
      <c r="DY89" s="98"/>
      <c r="DZ89" s="98"/>
      <c r="EA89" s="98"/>
      <c r="EB89" s="98"/>
      <c r="EC89" s="98"/>
      <c r="ED89" s="98"/>
      <c r="EE89" s="98"/>
      <c r="EF89" s="98"/>
      <c r="EG89" s="98"/>
      <c r="EH89" s="98"/>
      <c r="EI89" s="98"/>
      <c r="EJ89" s="98"/>
      <c r="EK89" s="98"/>
      <c r="EL89" s="98"/>
      <c r="EM89" s="98"/>
      <c r="EN89" s="98"/>
      <c r="EO89" s="98"/>
      <c r="EP89" s="98"/>
      <c r="EQ89" s="98"/>
      <c r="ER89" s="98"/>
      <c r="ES89" s="98"/>
      <c r="ET89" s="98"/>
      <c r="EU89" s="98"/>
      <c r="EV89" s="98"/>
      <c r="EW89" s="98"/>
      <c r="EX89" s="98"/>
    </row>
    <row r="90" spans="2:154" s="97" customFormat="1" x14ac:dyDescent="0.35">
      <c r="B90" s="104"/>
      <c r="C90" s="104"/>
      <c r="D90" s="104"/>
      <c r="E90" s="104"/>
      <c r="F90" s="105"/>
      <c r="G90" s="106"/>
      <c r="H90" s="104"/>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8"/>
      <c r="BB90" s="98"/>
      <c r="BC90" s="98"/>
      <c r="BD90" s="98"/>
      <c r="BE90" s="98"/>
      <c r="BF90" s="98"/>
      <c r="BG90" s="98"/>
      <c r="BH90" s="98"/>
      <c r="BI90" s="98"/>
      <c r="BJ90" s="98"/>
      <c r="BK90" s="98"/>
      <c r="BL90" s="98"/>
      <c r="BM90" s="98"/>
      <c r="BN90" s="98"/>
      <c r="BO90" s="98"/>
      <c r="BP90" s="98"/>
      <c r="BQ90" s="98"/>
      <c r="BR90" s="98"/>
      <c r="BS90" s="98"/>
      <c r="BT90" s="98"/>
      <c r="BU90" s="98"/>
      <c r="BV90" s="98"/>
      <c r="BW90" s="98"/>
      <c r="BX90" s="98"/>
      <c r="BY90" s="98"/>
      <c r="BZ90" s="98"/>
      <c r="CA90" s="98"/>
      <c r="CB90" s="98"/>
      <c r="CC90" s="98"/>
      <c r="CD90" s="98"/>
      <c r="CE90" s="98"/>
      <c r="CF90" s="98"/>
      <c r="CG90" s="98"/>
      <c r="CH90" s="98"/>
      <c r="CI90" s="98"/>
      <c r="CJ90" s="98"/>
      <c r="CK90" s="98"/>
      <c r="CL90" s="98"/>
      <c r="CM90" s="98"/>
      <c r="CN90" s="98"/>
      <c r="CO90" s="98"/>
      <c r="CP90" s="98"/>
      <c r="CQ90" s="98"/>
      <c r="CR90" s="98"/>
      <c r="CS90" s="98"/>
      <c r="CT90" s="98"/>
      <c r="CU90" s="98"/>
      <c r="CV90" s="98"/>
      <c r="CW90" s="98"/>
      <c r="CX90" s="98"/>
      <c r="CY90" s="98"/>
      <c r="CZ90" s="98"/>
      <c r="DA90" s="98"/>
      <c r="DB90" s="98"/>
      <c r="DC90" s="98"/>
      <c r="DD90" s="98"/>
      <c r="DE90" s="98"/>
      <c r="DF90" s="98"/>
      <c r="DG90" s="98"/>
      <c r="DH90" s="98"/>
      <c r="DI90" s="98"/>
      <c r="DJ90" s="98"/>
      <c r="DK90" s="98"/>
      <c r="DL90" s="98"/>
      <c r="DM90" s="98"/>
      <c r="DN90" s="98"/>
      <c r="DO90" s="98"/>
      <c r="DP90" s="98"/>
      <c r="DQ90" s="98"/>
      <c r="DR90" s="98"/>
      <c r="DS90" s="98"/>
      <c r="DT90" s="98"/>
      <c r="DU90" s="98"/>
      <c r="DV90" s="98"/>
      <c r="DW90" s="98"/>
      <c r="DX90" s="98"/>
      <c r="DY90" s="98"/>
      <c r="DZ90" s="98"/>
      <c r="EA90" s="98"/>
      <c r="EB90" s="98"/>
      <c r="EC90" s="98"/>
      <c r="ED90" s="98"/>
      <c r="EE90" s="98"/>
      <c r="EF90" s="98"/>
      <c r="EG90" s="98"/>
      <c r="EH90" s="98"/>
      <c r="EI90" s="98"/>
      <c r="EJ90" s="98"/>
      <c r="EK90" s="98"/>
      <c r="EL90" s="98"/>
      <c r="EM90" s="98"/>
      <c r="EN90" s="98"/>
      <c r="EO90" s="98"/>
      <c r="EP90" s="98"/>
      <c r="EQ90" s="98"/>
      <c r="ER90" s="98"/>
      <c r="ES90" s="98"/>
      <c r="ET90" s="98"/>
      <c r="EU90" s="98"/>
      <c r="EV90" s="98"/>
      <c r="EW90" s="98"/>
      <c r="EX90" s="98"/>
    </row>
    <row r="91" spans="2:154" s="97" customFormat="1" x14ac:dyDescent="0.35">
      <c r="B91" s="104"/>
      <c r="C91" s="104"/>
      <c r="D91" s="104"/>
      <c r="E91" s="104"/>
      <c r="F91" s="105"/>
      <c r="G91" s="106"/>
      <c r="H91" s="104"/>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8"/>
      <c r="BB91" s="98"/>
      <c r="BC91" s="98"/>
      <c r="BD91" s="98"/>
      <c r="BE91" s="98"/>
      <c r="BF91" s="98"/>
      <c r="BG91" s="98"/>
      <c r="BH91" s="98"/>
      <c r="BI91" s="98"/>
      <c r="BJ91" s="98"/>
      <c r="BK91" s="98"/>
      <c r="BL91" s="98"/>
      <c r="BM91" s="98"/>
      <c r="BN91" s="98"/>
      <c r="BO91" s="98"/>
      <c r="BP91" s="98"/>
      <c r="BQ91" s="98"/>
      <c r="BR91" s="98"/>
      <c r="BS91" s="98"/>
      <c r="BT91" s="98"/>
      <c r="BU91" s="98"/>
      <c r="BV91" s="98"/>
      <c r="BW91" s="98"/>
      <c r="BX91" s="98"/>
      <c r="BY91" s="98"/>
      <c r="BZ91" s="98"/>
      <c r="CA91" s="98"/>
      <c r="CB91" s="98"/>
      <c r="CC91" s="98"/>
      <c r="CD91" s="98"/>
      <c r="CE91" s="98"/>
      <c r="CF91" s="98"/>
      <c r="CG91" s="98"/>
      <c r="CH91" s="98"/>
      <c r="CI91" s="98"/>
      <c r="CJ91" s="98"/>
      <c r="CK91" s="98"/>
      <c r="CL91" s="98"/>
      <c r="CM91" s="98"/>
      <c r="CN91" s="98"/>
      <c r="CO91" s="98"/>
      <c r="CP91" s="98"/>
      <c r="CQ91" s="98"/>
      <c r="CR91" s="98"/>
      <c r="CS91" s="98"/>
      <c r="CT91" s="98"/>
      <c r="CU91" s="98"/>
      <c r="CV91" s="98"/>
      <c r="CW91" s="98"/>
      <c r="CX91" s="98"/>
      <c r="CY91" s="98"/>
      <c r="CZ91" s="98"/>
      <c r="DA91" s="98"/>
      <c r="DB91" s="98"/>
      <c r="DC91" s="98"/>
      <c r="DD91" s="98"/>
      <c r="DE91" s="98"/>
      <c r="DF91" s="98"/>
      <c r="DG91" s="98"/>
      <c r="DH91" s="98"/>
      <c r="DI91" s="98"/>
      <c r="DJ91" s="98"/>
      <c r="DK91" s="98"/>
      <c r="DL91" s="98"/>
      <c r="DM91" s="98"/>
      <c r="DN91" s="98"/>
      <c r="DO91" s="98"/>
      <c r="DP91" s="98"/>
      <c r="DQ91" s="98"/>
      <c r="DR91" s="98"/>
      <c r="DS91" s="98"/>
      <c r="DT91" s="98"/>
      <c r="DU91" s="98"/>
      <c r="DV91" s="98"/>
      <c r="DW91" s="98"/>
      <c r="DX91" s="98"/>
      <c r="DY91" s="98"/>
      <c r="DZ91" s="98"/>
      <c r="EA91" s="98"/>
      <c r="EB91" s="98"/>
      <c r="EC91" s="98"/>
      <c r="ED91" s="98"/>
      <c r="EE91" s="98"/>
      <c r="EF91" s="98"/>
      <c r="EG91" s="98"/>
      <c r="EH91" s="98"/>
      <c r="EI91" s="98"/>
      <c r="EJ91" s="98"/>
      <c r="EK91" s="98"/>
      <c r="EL91" s="98"/>
      <c r="EM91" s="98"/>
      <c r="EN91" s="98"/>
      <c r="EO91" s="98"/>
      <c r="EP91" s="98"/>
      <c r="EQ91" s="98"/>
      <c r="ER91" s="98"/>
      <c r="ES91" s="98"/>
      <c r="ET91" s="98"/>
      <c r="EU91" s="98"/>
      <c r="EV91" s="98"/>
      <c r="EW91" s="98"/>
      <c r="EX91" s="98"/>
    </row>
    <row r="92" spans="2:154" s="97" customFormat="1" x14ac:dyDescent="0.35">
      <c r="B92" s="104"/>
      <c r="C92" s="104"/>
      <c r="D92" s="104"/>
      <c r="E92" s="104"/>
      <c r="F92" s="105"/>
      <c r="G92" s="106"/>
      <c r="H92" s="104"/>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8"/>
      <c r="BB92" s="98"/>
      <c r="BC92" s="98"/>
      <c r="BD92" s="98"/>
      <c r="BE92" s="98"/>
      <c r="BF92" s="98"/>
      <c r="BG92" s="98"/>
      <c r="BH92" s="98"/>
      <c r="BI92" s="98"/>
      <c r="BJ92" s="98"/>
      <c r="BK92" s="98"/>
      <c r="BL92" s="98"/>
      <c r="BM92" s="98"/>
      <c r="BN92" s="98"/>
      <c r="BO92" s="98"/>
      <c r="BP92" s="98"/>
      <c r="BQ92" s="98"/>
      <c r="BR92" s="98"/>
      <c r="BS92" s="98"/>
      <c r="BT92" s="98"/>
      <c r="BU92" s="98"/>
      <c r="BV92" s="98"/>
      <c r="BW92" s="98"/>
      <c r="BX92" s="98"/>
      <c r="BY92" s="98"/>
      <c r="BZ92" s="98"/>
      <c r="CA92" s="98"/>
      <c r="CB92" s="98"/>
      <c r="CC92" s="98"/>
      <c r="CD92" s="98"/>
      <c r="CE92" s="98"/>
      <c r="CF92" s="98"/>
      <c r="CG92" s="98"/>
      <c r="CH92" s="98"/>
      <c r="CI92" s="98"/>
      <c r="CJ92" s="98"/>
      <c r="CK92" s="98"/>
      <c r="CL92" s="98"/>
      <c r="CM92" s="98"/>
      <c r="CN92" s="98"/>
      <c r="CO92" s="98"/>
      <c r="CP92" s="98"/>
      <c r="CQ92" s="98"/>
      <c r="CR92" s="98"/>
      <c r="CS92" s="98"/>
      <c r="CT92" s="98"/>
      <c r="CU92" s="98"/>
      <c r="CV92" s="98"/>
      <c r="CW92" s="98"/>
      <c r="CX92" s="98"/>
      <c r="CY92" s="98"/>
      <c r="CZ92" s="98"/>
      <c r="DA92" s="98"/>
      <c r="DB92" s="98"/>
      <c r="DC92" s="98"/>
      <c r="DD92" s="98"/>
      <c r="DE92" s="98"/>
      <c r="DF92" s="98"/>
      <c r="DG92" s="98"/>
      <c r="DH92" s="98"/>
      <c r="DI92" s="98"/>
      <c r="DJ92" s="98"/>
      <c r="DK92" s="98"/>
      <c r="DL92" s="98"/>
      <c r="DM92" s="98"/>
      <c r="DN92" s="98"/>
      <c r="DO92" s="98"/>
      <c r="DP92" s="98"/>
      <c r="DQ92" s="98"/>
      <c r="DR92" s="98"/>
      <c r="DS92" s="98"/>
      <c r="DT92" s="98"/>
      <c r="DU92" s="98"/>
      <c r="DV92" s="98"/>
      <c r="DW92" s="98"/>
      <c r="DX92" s="98"/>
      <c r="DY92" s="98"/>
      <c r="DZ92" s="98"/>
      <c r="EA92" s="98"/>
      <c r="EB92" s="98"/>
      <c r="EC92" s="98"/>
      <c r="ED92" s="98"/>
      <c r="EE92" s="98"/>
      <c r="EF92" s="98"/>
      <c r="EG92" s="98"/>
      <c r="EH92" s="98"/>
      <c r="EI92" s="98"/>
      <c r="EJ92" s="98"/>
      <c r="EK92" s="98"/>
      <c r="EL92" s="98"/>
      <c r="EM92" s="98"/>
      <c r="EN92" s="98"/>
      <c r="EO92" s="98"/>
      <c r="EP92" s="98"/>
      <c r="EQ92" s="98"/>
      <c r="ER92" s="98"/>
      <c r="ES92" s="98"/>
      <c r="ET92" s="98"/>
      <c r="EU92" s="98"/>
      <c r="EV92" s="98"/>
      <c r="EW92" s="98"/>
      <c r="EX92" s="98"/>
    </row>
    <row r="93" spans="2:154" s="97" customFormat="1" x14ac:dyDescent="0.35">
      <c r="B93" s="104"/>
      <c r="C93" s="104"/>
      <c r="D93" s="104"/>
      <c r="E93" s="104"/>
      <c r="F93" s="105"/>
      <c r="G93" s="106"/>
      <c r="H93" s="104"/>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8"/>
      <c r="BB93" s="98"/>
      <c r="BC93" s="98"/>
      <c r="BD93" s="98"/>
      <c r="BE93" s="98"/>
      <c r="BF93" s="98"/>
      <c r="BG93" s="98"/>
      <c r="BH93" s="98"/>
      <c r="BI93" s="98"/>
      <c r="BJ93" s="98"/>
      <c r="BK93" s="98"/>
      <c r="BL93" s="98"/>
      <c r="BM93" s="98"/>
      <c r="BN93" s="98"/>
      <c r="BO93" s="98"/>
      <c r="BP93" s="98"/>
      <c r="BQ93" s="98"/>
      <c r="BR93" s="98"/>
      <c r="BS93" s="98"/>
      <c r="BT93" s="98"/>
      <c r="BU93" s="98"/>
      <c r="BV93" s="98"/>
      <c r="BW93" s="98"/>
      <c r="BX93" s="98"/>
      <c r="BY93" s="98"/>
      <c r="BZ93" s="98"/>
      <c r="CA93" s="98"/>
      <c r="CB93" s="98"/>
      <c r="CC93" s="98"/>
      <c r="CD93" s="98"/>
      <c r="CE93" s="98"/>
      <c r="CF93" s="98"/>
      <c r="CG93" s="98"/>
      <c r="CH93" s="98"/>
      <c r="CI93" s="98"/>
      <c r="CJ93" s="98"/>
      <c r="CK93" s="98"/>
      <c r="CL93" s="98"/>
      <c r="CM93" s="98"/>
      <c r="CN93" s="98"/>
      <c r="CO93" s="98"/>
      <c r="CP93" s="98"/>
      <c r="CQ93" s="98"/>
      <c r="CR93" s="98"/>
      <c r="CS93" s="98"/>
      <c r="CT93" s="98"/>
      <c r="CU93" s="98"/>
      <c r="CV93" s="98"/>
      <c r="CW93" s="98"/>
      <c r="CX93" s="98"/>
      <c r="CY93" s="98"/>
      <c r="CZ93" s="98"/>
      <c r="DA93" s="98"/>
      <c r="DB93" s="98"/>
      <c r="DC93" s="98"/>
      <c r="DD93" s="98"/>
      <c r="DE93" s="98"/>
      <c r="DF93" s="98"/>
      <c r="DG93" s="98"/>
      <c r="DH93" s="98"/>
      <c r="DI93" s="98"/>
      <c r="DJ93" s="98"/>
      <c r="DK93" s="98"/>
      <c r="DL93" s="98"/>
      <c r="DM93" s="98"/>
      <c r="DN93" s="98"/>
      <c r="DO93" s="98"/>
      <c r="DP93" s="98"/>
      <c r="DQ93" s="98"/>
      <c r="DR93" s="98"/>
      <c r="DS93" s="98"/>
      <c r="DT93" s="98"/>
      <c r="DU93" s="98"/>
      <c r="DV93" s="98"/>
      <c r="DW93" s="98"/>
      <c r="DX93" s="98"/>
      <c r="DY93" s="98"/>
      <c r="DZ93" s="98"/>
      <c r="EA93" s="98"/>
      <c r="EB93" s="98"/>
      <c r="EC93" s="98"/>
      <c r="ED93" s="98"/>
      <c r="EE93" s="98"/>
      <c r="EF93" s="98"/>
      <c r="EG93" s="98"/>
      <c r="EH93" s="98"/>
      <c r="EI93" s="98"/>
      <c r="EJ93" s="98"/>
      <c r="EK93" s="98"/>
      <c r="EL93" s="98"/>
      <c r="EM93" s="98"/>
      <c r="EN93" s="98"/>
      <c r="EO93" s="98"/>
      <c r="EP93" s="98"/>
      <c r="EQ93" s="98"/>
      <c r="ER93" s="98"/>
      <c r="ES93" s="98"/>
      <c r="ET93" s="98"/>
      <c r="EU93" s="98"/>
      <c r="EV93" s="98"/>
      <c r="EW93" s="98"/>
      <c r="EX93" s="98"/>
    </row>
    <row r="94" spans="2:154" s="97" customFormat="1" x14ac:dyDescent="0.35">
      <c r="B94" s="104"/>
      <c r="C94" s="104"/>
      <c r="D94" s="104"/>
      <c r="E94" s="104"/>
      <c r="F94" s="105"/>
      <c r="G94" s="106"/>
      <c r="H94" s="104"/>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8"/>
      <c r="BB94" s="98"/>
      <c r="BC94" s="98"/>
      <c r="BD94" s="98"/>
      <c r="BE94" s="98"/>
      <c r="BF94" s="98"/>
      <c r="BG94" s="98"/>
      <c r="BH94" s="98"/>
      <c r="BI94" s="98"/>
      <c r="BJ94" s="98"/>
      <c r="BK94" s="98"/>
      <c r="BL94" s="98"/>
      <c r="BM94" s="98"/>
      <c r="BN94" s="98"/>
      <c r="BO94" s="98"/>
      <c r="BP94" s="98"/>
      <c r="BQ94" s="98"/>
      <c r="BR94" s="98"/>
      <c r="BS94" s="98"/>
      <c r="BT94" s="98"/>
      <c r="BU94" s="98"/>
      <c r="BV94" s="98"/>
      <c r="BW94" s="98"/>
      <c r="BX94" s="98"/>
      <c r="BY94" s="98"/>
      <c r="BZ94" s="98"/>
      <c r="CA94" s="98"/>
      <c r="CB94" s="98"/>
      <c r="CC94" s="98"/>
      <c r="CD94" s="98"/>
      <c r="CE94" s="98"/>
      <c r="CF94" s="98"/>
      <c r="CG94" s="98"/>
      <c r="CH94" s="98"/>
      <c r="CI94" s="98"/>
      <c r="CJ94" s="98"/>
      <c r="CK94" s="98"/>
      <c r="CL94" s="98"/>
      <c r="CM94" s="98"/>
      <c r="CN94" s="98"/>
      <c r="CO94" s="98"/>
      <c r="CP94" s="98"/>
      <c r="CQ94" s="98"/>
      <c r="CR94" s="98"/>
      <c r="CS94" s="98"/>
      <c r="CT94" s="98"/>
      <c r="CU94" s="98"/>
      <c r="CV94" s="98"/>
      <c r="CW94" s="98"/>
      <c r="CX94" s="98"/>
      <c r="CY94" s="98"/>
      <c r="CZ94" s="98"/>
      <c r="DA94" s="98"/>
      <c r="DB94" s="98"/>
      <c r="DC94" s="98"/>
      <c r="DD94" s="98"/>
      <c r="DE94" s="98"/>
      <c r="DF94" s="98"/>
      <c r="DG94" s="98"/>
      <c r="DH94" s="98"/>
      <c r="DI94" s="98"/>
      <c r="DJ94" s="98"/>
      <c r="DK94" s="98"/>
      <c r="DL94" s="98"/>
      <c r="DM94" s="98"/>
      <c r="DN94" s="98"/>
      <c r="DO94" s="98"/>
      <c r="DP94" s="98"/>
      <c r="DQ94" s="98"/>
      <c r="DR94" s="98"/>
      <c r="DS94" s="98"/>
      <c r="DT94" s="98"/>
      <c r="DU94" s="98"/>
      <c r="DV94" s="98"/>
      <c r="DW94" s="98"/>
      <c r="DX94" s="98"/>
      <c r="DY94" s="98"/>
      <c r="DZ94" s="98"/>
      <c r="EA94" s="98"/>
      <c r="EB94" s="98"/>
      <c r="EC94" s="98"/>
      <c r="ED94" s="98"/>
      <c r="EE94" s="98"/>
      <c r="EF94" s="98"/>
      <c r="EG94" s="98"/>
      <c r="EH94" s="98"/>
      <c r="EI94" s="98"/>
      <c r="EJ94" s="98"/>
      <c r="EK94" s="98"/>
      <c r="EL94" s="98"/>
      <c r="EM94" s="98"/>
      <c r="EN94" s="98"/>
      <c r="EO94" s="98"/>
      <c r="EP94" s="98"/>
      <c r="EQ94" s="98"/>
      <c r="ER94" s="98"/>
      <c r="ES94" s="98"/>
      <c r="ET94" s="98"/>
      <c r="EU94" s="98"/>
      <c r="EV94" s="98"/>
      <c r="EW94" s="98"/>
      <c r="EX94" s="98"/>
    </row>
    <row r="95" spans="2:154" s="97" customFormat="1" x14ac:dyDescent="0.35">
      <c r="B95" s="104"/>
      <c r="C95" s="104"/>
      <c r="D95" s="104"/>
      <c r="E95" s="104"/>
      <c r="F95" s="105"/>
      <c r="G95" s="106"/>
      <c r="H95" s="104"/>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98"/>
      <c r="BG95" s="98"/>
      <c r="BH95" s="98"/>
      <c r="BI95" s="98"/>
      <c r="BJ95" s="98"/>
      <c r="BK95" s="98"/>
      <c r="BL95" s="98"/>
      <c r="BM95" s="98"/>
      <c r="BN95" s="98"/>
      <c r="BO95" s="98"/>
      <c r="BP95" s="98"/>
      <c r="BQ95" s="98"/>
      <c r="BR95" s="98"/>
      <c r="BS95" s="98"/>
      <c r="BT95" s="98"/>
      <c r="BU95" s="98"/>
      <c r="BV95" s="98"/>
      <c r="BW95" s="98"/>
      <c r="BX95" s="98"/>
      <c r="BY95" s="98"/>
      <c r="BZ95" s="98"/>
      <c r="CA95" s="98"/>
      <c r="CB95" s="98"/>
      <c r="CC95" s="98"/>
      <c r="CD95" s="98"/>
      <c r="CE95" s="98"/>
      <c r="CF95" s="98"/>
      <c r="CG95" s="98"/>
      <c r="CH95" s="98"/>
      <c r="CI95" s="98"/>
      <c r="CJ95" s="98"/>
      <c r="CK95" s="98"/>
      <c r="CL95" s="98"/>
      <c r="CM95" s="98"/>
      <c r="CN95" s="98"/>
      <c r="CO95" s="98"/>
      <c r="CP95" s="98"/>
      <c r="CQ95" s="98"/>
      <c r="CR95" s="98"/>
      <c r="CS95" s="98"/>
      <c r="CT95" s="98"/>
      <c r="CU95" s="98"/>
      <c r="CV95" s="98"/>
      <c r="CW95" s="98"/>
      <c r="CX95" s="98"/>
      <c r="CY95" s="98"/>
      <c r="CZ95" s="98"/>
      <c r="DA95" s="98"/>
      <c r="DB95" s="98"/>
      <c r="DC95" s="98"/>
      <c r="DD95" s="98"/>
      <c r="DE95" s="98"/>
      <c r="DF95" s="98"/>
      <c r="DG95" s="98"/>
      <c r="DH95" s="98"/>
      <c r="DI95" s="98"/>
      <c r="DJ95" s="98"/>
      <c r="DK95" s="98"/>
      <c r="DL95" s="98"/>
      <c r="DM95" s="98"/>
      <c r="DN95" s="98"/>
      <c r="DO95" s="98"/>
      <c r="DP95" s="98"/>
      <c r="DQ95" s="98"/>
      <c r="DR95" s="98"/>
      <c r="DS95" s="98"/>
      <c r="DT95" s="98"/>
      <c r="DU95" s="98"/>
      <c r="DV95" s="98"/>
      <c r="DW95" s="98"/>
      <c r="DX95" s="98"/>
      <c r="DY95" s="98"/>
      <c r="DZ95" s="98"/>
      <c r="EA95" s="98"/>
      <c r="EB95" s="98"/>
      <c r="EC95" s="98"/>
      <c r="ED95" s="98"/>
      <c r="EE95" s="98"/>
      <c r="EF95" s="98"/>
      <c r="EG95" s="98"/>
      <c r="EH95" s="98"/>
      <c r="EI95" s="98"/>
      <c r="EJ95" s="98"/>
      <c r="EK95" s="98"/>
      <c r="EL95" s="98"/>
      <c r="EM95" s="98"/>
      <c r="EN95" s="98"/>
      <c r="EO95" s="98"/>
      <c r="EP95" s="98"/>
      <c r="EQ95" s="98"/>
      <c r="ER95" s="98"/>
      <c r="ES95" s="98"/>
      <c r="ET95" s="98"/>
      <c r="EU95" s="98"/>
      <c r="EV95" s="98"/>
      <c r="EW95" s="98"/>
      <c r="EX95" s="98"/>
    </row>
    <row r="96" spans="2:154" s="97" customFormat="1" x14ac:dyDescent="0.35">
      <c r="B96" s="104"/>
      <c r="C96" s="104"/>
      <c r="D96" s="104"/>
      <c r="E96" s="104"/>
      <c r="F96" s="105"/>
      <c r="G96" s="106"/>
      <c r="H96" s="104"/>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98"/>
      <c r="BG96" s="98"/>
      <c r="BH96" s="98"/>
      <c r="BI96" s="98"/>
      <c r="BJ96" s="98"/>
      <c r="BK96" s="98"/>
      <c r="BL96" s="98"/>
      <c r="BM96" s="98"/>
      <c r="BN96" s="98"/>
      <c r="BO96" s="98"/>
      <c r="BP96" s="98"/>
      <c r="BQ96" s="98"/>
      <c r="BR96" s="98"/>
      <c r="BS96" s="98"/>
      <c r="BT96" s="98"/>
      <c r="BU96" s="98"/>
      <c r="BV96" s="98"/>
      <c r="BW96" s="98"/>
      <c r="BX96" s="98"/>
      <c r="BY96" s="98"/>
      <c r="BZ96" s="98"/>
      <c r="CA96" s="98"/>
      <c r="CB96" s="98"/>
      <c r="CC96" s="98"/>
      <c r="CD96" s="98"/>
      <c r="CE96" s="98"/>
      <c r="CF96" s="98"/>
      <c r="CG96" s="98"/>
      <c r="CH96" s="98"/>
      <c r="CI96" s="98"/>
      <c r="CJ96" s="98"/>
      <c r="CK96" s="98"/>
      <c r="CL96" s="98"/>
      <c r="CM96" s="98"/>
      <c r="CN96" s="98"/>
      <c r="CO96" s="98"/>
      <c r="CP96" s="98"/>
      <c r="CQ96" s="98"/>
      <c r="CR96" s="98"/>
      <c r="CS96" s="98"/>
      <c r="CT96" s="98"/>
      <c r="CU96" s="98"/>
      <c r="CV96" s="98"/>
      <c r="CW96" s="98"/>
      <c r="CX96" s="98"/>
      <c r="CY96" s="98"/>
      <c r="CZ96" s="98"/>
      <c r="DA96" s="98"/>
      <c r="DB96" s="98"/>
      <c r="DC96" s="98"/>
      <c r="DD96" s="98"/>
      <c r="DE96" s="98"/>
      <c r="DF96" s="98"/>
      <c r="DG96" s="98"/>
      <c r="DH96" s="98"/>
      <c r="DI96" s="98"/>
      <c r="DJ96" s="98"/>
      <c r="DK96" s="98"/>
      <c r="DL96" s="98"/>
      <c r="DM96" s="98"/>
      <c r="DN96" s="98"/>
      <c r="DO96" s="98"/>
      <c r="DP96" s="98"/>
      <c r="DQ96" s="98"/>
      <c r="DR96" s="98"/>
      <c r="DS96" s="98"/>
      <c r="DT96" s="98"/>
      <c r="DU96" s="98"/>
      <c r="DV96" s="98"/>
      <c r="DW96" s="98"/>
      <c r="DX96" s="98"/>
      <c r="DY96" s="98"/>
      <c r="DZ96" s="98"/>
      <c r="EA96" s="98"/>
      <c r="EB96" s="98"/>
      <c r="EC96" s="98"/>
      <c r="ED96" s="98"/>
      <c r="EE96" s="98"/>
      <c r="EF96" s="98"/>
      <c r="EG96" s="98"/>
      <c r="EH96" s="98"/>
      <c r="EI96" s="98"/>
      <c r="EJ96" s="98"/>
      <c r="EK96" s="98"/>
      <c r="EL96" s="98"/>
      <c r="EM96" s="98"/>
      <c r="EN96" s="98"/>
      <c r="EO96" s="98"/>
      <c r="EP96" s="98"/>
      <c r="EQ96" s="98"/>
      <c r="ER96" s="98"/>
      <c r="ES96" s="98"/>
      <c r="ET96" s="98"/>
      <c r="EU96" s="98"/>
      <c r="EV96" s="98"/>
      <c r="EW96" s="98"/>
      <c r="EX96" s="98"/>
    </row>
    <row r="97" spans="2:154" s="97" customFormat="1" x14ac:dyDescent="0.35">
      <c r="B97" s="104"/>
      <c r="C97" s="104"/>
      <c r="D97" s="104"/>
      <c r="E97" s="104"/>
      <c r="F97" s="105"/>
      <c r="G97" s="106"/>
      <c r="H97" s="104"/>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8"/>
      <c r="BB97" s="98"/>
      <c r="BC97" s="98"/>
      <c r="BD97" s="98"/>
      <c r="BE97" s="98"/>
      <c r="BF97" s="98"/>
      <c r="BG97" s="98"/>
      <c r="BH97" s="98"/>
      <c r="BI97" s="98"/>
      <c r="BJ97" s="98"/>
      <c r="BK97" s="98"/>
      <c r="BL97" s="98"/>
      <c r="BM97" s="98"/>
      <c r="BN97" s="98"/>
      <c r="BO97" s="98"/>
      <c r="BP97" s="98"/>
      <c r="BQ97" s="98"/>
      <c r="BR97" s="98"/>
      <c r="BS97" s="98"/>
      <c r="BT97" s="98"/>
      <c r="BU97" s="98"/>
      <c r="BV97" s="98"/>
      <c r="BW97" s="98"/>
      <c r="BX97" s="98"/>
      <c r="BY97" s="98"/>
      <c r="BZ97" s="98"/>
      <c r="CA97" s="98"/>
      <c r="CB97" s="98"/>
      <c r="CC97" s="98"/>
      <c r="CD97" s="98"/>
      <c r="CE97" s="98"/>
      <c r="CF97" s="98"/>
      <c r="CG97" s="98"/>
      <c r="CH97" s="98"/>
      <c r="CI97" s="98"/>
      <c r="CJ97" s="98"/>
      <c r="CK97" s="98"/>
      <c r="CL97" s="98"/>
      <c r="CM97" s="98"/>
      <c r="CN97" s="98"/>
      <c r="CO97" s="98"/>
      <c r="CP97" s="98"/>
      <c r="CQ97" s="98"/>
      <c r="CR97" s="98"/>
      <c r="CS97" s="98"/>
      <c r="CT97" s="98"/>
      <c r="CU97" s="98"/>
      <c r="CV97" s="98"/>
      <c r="CW97" s="98"/>
      <c r="CX97" s="98"/>
      <c r="CY97" s="98"/>
      <c r="CZ97" s="98"/>
      <c r="DA97" s="98"/>
      <c r="DB97" s="98"/>
      <c r="DC97" s="98"/>
      <c r="DD97" s="98"/>
      <c r="DE97" s="98"/>
      <c r="DF97" s="98"/>
      <c r="DG97" s="98"/>
      <c r="DH97" s="98"/>
      <c r="DI97" s="98"/>
      <c r="DJ97" s="98"/>
      <c r="DK97" s="98"/>
      <c r="DL97" s="98"/>
      <c r="DM97" s="98"/>
      <c r="DN97" s="98"/>
      <c r="DO97" s="98"/>
      <c r="DP97" s="98"/>
      <c r="DQ97" s="98"/>
      <c r="DR97" s="98"/>
      <c r="DS97" s="98"/>
      <c r="DT97" s="98"/>
      <c r="DU97" s="98"/>
      <c r="DV97" s="98"/>
      <c r="DW97" s="98"/>
      <c r="DX97" s="98"/>
      <c r="DY97" s="98"/>
      <c r="DZ97" s="98"/>
      <c r="EA97" s="98"/>
      <c r="EB97" s="98"/>
      <c r="EC97" s="98"/>
      <c r="ED97" s="98"/>
      <c r="EE97" s="98"/>
      <c r="EF97" s="98"/>
      <c r="EG97" s="98"/>
      <c r="EH97" s="98"/>
      <c r="EI97" s="98"/>
      <c r="EJ97" s="98"/>
      <c r="EK97" s="98"/>
      <c r="EL97" s="98"/>
      <c r="EM97" s="98"/>
      <c r="EN97" s="98"/>
      <c r="EO97" s="98"/>
      <c r="EP97" s="98"/>
      <c r="EQ97" s="98"/>
      <c r="ER97" s="98"/>
      <c r="ES97" s="98"/>
      <c r="ET97" s="98"/>
      <c r="EU97" s="98"/>
      <c r="EV97" s="98"/>
      <c r="EW97" s="98"/>
      <c r="EX97" s="98"/>
    </row>
    <row r="98" spans="2:154" s="97" customFormat="1" x14ac:dyDescent="0.35">
      <c r="B98" s="104"/>
      <c r="C98" s="104"/>
      <c r="D98" s="104"/>
      <c r="E98" s="104"/>
      <c r="F98" s="105"/>
      <c r="G98" s="106"/>
      <c r="H98" s="104"/>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8"/>
      <c r="BB98" s="98"/>
      <c r="BC98" s="98"/>
      <c r="BD98" s="98"/>
      <c r="BE98" s="98"/>
      <c r="BF98" s="98"/>
      <c r="BG98" s="98"/>
      <c r="BH98" s="98"/>
      <c r="BI98" s="98"/>
      <c r="BJ98" s="98"/>
      <c r="BK98" s="98"/>
      <c r="BL98" s="98"/>
      <c r="BM98" s="98"/>
      <c r="BN98" s="98"/>
      <c r="BO98" s="98"/>
      <c r="BP98" s="98"/>
      <c r="BQ98" s="98"/>
      <c r="BR98" s="98"/>
      <c r="BS98" s="98"/>
      <c r="BT98" s="98"/>
      <c r="BU98" s="98"/>
      <c r="BV98" s="98"/>
      <c r="BW98" s="98"/>
      <c r="BX98" s="98"/>
      <c r="BY98" s="98"/>
      <c r="BZ98" s="98"/>
      <c r="CA98" s="98"/>
      <c r="CB98" s="98"/>
      <c r="CC98" s="98"/>
      <c r="CD98" s="98"/>
      <c r="CE98" s="98"/>
      <c r="CF98" s="98"/>
      <c r="CG98" s="98"/>
      <c r="CH98" s="98"/>
      <c r="CI98" s="98"/>
      <c r="CJ98" s="98"/>
      <c r="CK98" s="98"/>
      <c r="CL98" s="98"/>
      <c r="CM98" s="98"/>
      <c r="CN98" s="98"/>
      <c r="CO98" s="98"/>
      <c r="CP98" s="98"/>
      <c r="CQ98" s="98"/>
      <c r="CR98" s="98"/>
      <c r="CS98" s="98"/>
      <c r="CT98" s="98"/>
      <c r="CU98" s="98"/>
      <c r="CV98" s="98"/>
      <c r="CW98" s="98"/>
      <c r="CX98" s="98"/>
      <c r="CY98" s="98"/>
      <c r="CZ98" s="98"/>
      <c r="DA98" s="98"/>
      <c r="DB98" s="98"/>
      <c r="DC98" s="98"/>
      <c r="DD98" s="98"/>
      <c r="DE98" s="98"/>
      <c r="DF98" s="98"/>
      <c r="DG98" s="98"/>
      <c r="DH98" s="98"/>
      <c r="DI98" s="98"/>
      <c r="DJ98" s="98"/>
      <c r="DK98" s="98"/>
      <c r="DL98" s="98"/>
      <c r="DM98" s="98"/>
      <c r="DN98" s="98"/>
      <c r="DO98" s="98"/>
      <c r="DP98" s="98"/>
      <c r="DQ98" s="98"/>
      <c r="DR98" s="98"/>
      <c r="DS98" s="98"/>
      <c r="DT98" s="98"/>
      <c r="DU98" s="98"/>
      <c r="DV98" s="98"/>
      <c r="DW98" s="98"/>
      <c r="DX98" s="98"/>
      <c r="DY98" s="98"/>
      <c r="DZ98" s="98"/>
      <c r="EA98" s="98"/>
      <c r="EB98" s="98"/>
      <c r="EC98" s="98"/>
      <c r="ED98" s="98"/>
      <c r="EE98" s="98"/>
      <c r="EF98" s="98"/>
      <c r="EG98" s="98"/>
      <c r="EH98" s="98"/>
      <c r="EI98" s="98"/>
      <c r="EJ98" s="98"/>
      <c r="EK98" s="98"/>
      <c r="EL98" s="98"/>
      <c r="EM98" s="98"/>
      <c r="EN98" s="98"/>
      <c r="EO98" s="98"/>
      <c r="EP98" s="98"/>
      <c r="EQ98" s="98"/>
      <c r="ER98" s="98"/>
      <c r="ES98" s="98"/>
      <c r="ET98" s="98"/>
      <c r="EU98" s="98"/>
      <c r="EV98" s="98"/>
      <c r="EW98" s="98"/>
      <c r="EX98" s="98"/>
    </row>
    <row r="99" spans="2:154" s="97" customFormat="1" x14ac:dyDescent="0.35">
      <c r="B99" s="104"/>
      <c r="C99" s="104"/>
      <c r="D99" s="104"/>
      <c r="E99" s="104"/>
      <c r="F99" s="105"/>
      <c r="G99" s="106"/>
      <c r="H99" s="104"/>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8"/>
      <c r="BB99" s="98"/>
      <c r="BC99" s="98"/>
      <c r="BD99" s="98"/>
      <c r="BE99" s="98"/>
      <c r="BF99" s="98"/>
      <c r="BG99" s="98"/>
      <c r="BH99" s="98"/>
      <c r="BI99" s="98"/>
      <c r="BJ99" s="98"/>
      <c r="BK99" s="98"/>
      <c r="BL99" s="98"/>
      <c r="BM99" s="98"/>
      <c r="BN99" s="98"/>
      <c r="BO99" s="98"/>
      <c r="BP99" s="98"/>
      <c r="BQ99" s="98"/>
      <c r="BR99" s="98"/>
      <c r="BS99" s="98"/>
      <c r="BT99" s="98"/>
      <c r="BU99" s="98"/>
      <c r="BV99" s="98"/>
      <c r="BW99" s="98"/>
      <c r="BX99" s="98"/>
      <c r="BY99" s="98"/>
      <c r="BZ99" s="98"/>
      <c r="CA99" s="98"/>
      <c r="CB99" s="98"/>
      <c r="CC99" s="98"/>
      <c r="CD99" s="98"/>
      <c r="CE99" s="98"/>
      <c r="CF99" s="98"/>
      <c r="CG99" s="98"/>
      <c r="CH99" s="98"/>
      <c r="CI99" s="98"/>
      <c r="CJ99" s="98"/>
      <c r="CK99" s="98"/>
      <c r="CL99" s="98"/>
      <c r="CM99" s="98"/>
      <c r="CN99" s="98"/>
      <c r="CO99" s="98"/>
      <c r="CP99" s="98"/>
      <c r="CQ99" s="98"/>
      <c r="CR99" s="98"/>
      <c r="CS99" s="98"/>
      <c r="CT99" s="98"/>
      <c r="CU99" s="98"/>
      <c r="CV99" s="98"/>
      <c r="CW99" s="98"/>
      <c r="CX99" s="98"/>
      <c r="CY99" s="98"/>
      <c r="CZ99" s="98"/>
      <c r="DA99" s="98"/>
      <c r="DB99" s="98"/>
      <c r="DC99" s="98"/>
      <c r="DD99" s="98"/>
      <c r="DE99" s="98"/>
      <c r="DF99" s="98"/>
      <c r="DG99" s="98"/>
      <c r="DH99" s="98"/>
      <c r="DI99" s="98"/>
      <c r="DJ99" s="98"/>
      <c r="DK99" s="98"/>
      <c r="DL99" s="98"/>
      <c r="DM99" s="98"/>
      <c r="DN99" s="98"/>
      <c r="DO99" s="98"/>
      <c r="DP99" s="98"/>
      <c r="DQ99" s="98"/>
      <c r="DR99" s="98"/>
      <c r="DS99" s="98"/>
      <c r="DT99" s="98"/>
      <c r="DU99" s="98"/>
      <c r="DV99" s="98"/>
      <c r="DW99" s="98"/>
      <c r="DX99" s="98"/>
      <c r="DY99" s="98"/>
      <c r="DZ99" s="98"/>
      <c r="EA99" s="98"/>
      <c r="EB99" s="98"/>
      <c r="EC99" s="98"/>
      <c r="ED99" s="98"/>
      <c r="EE99" s="98"/>
      <c r="EF99" s="98"/>
      <c r="EG99" s="98"/>
      <c r="EH99" s="98"/>
      <c r="EI99" s="98"/>
      <c r="EJ99" s="98"/>
      <c r="EK99" s="98"/>
      <c r="EL99" s="98"/>
      <c r="EM99" s="98"/>
      <c r="EN99" s="98"/>
      <c r="EO99" s="98"/>
      <c r="EP99" s="98"/>
      <c r="EQ99" s="98"/>
      <c r="ER99" s="98"/>
      <c r="ES99" s="98"/>
      <c r="ET99" s="98"/>
      <c r="EU99" s="98"/>
      <c r="EV99" s="98"/>
      <c r="EW99" s="98"/>
      <c r="EX99" s="98"/>
    </row>
    <row r="100" spans="2:154" s="97" customFormat="1" x14ac:dyDescent="0.35">
      <c r="B100" s="104"/>
      <c r="C100" s="104"/>
      <c r="D100" s="104"/>
      <c r="E100" s="104"/>
      <c r="F100" s="105"/>
      <c r="G100" s="106"/>
      <c r="H100" s="104"/>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8"/>
      <c r="BB100" s="98"/>
      <c r="BC100" s="98"/>
      <c r="BD100" s="98"/>
      <c r="BE100" s="98"/>
      <c r="BF100" s="98"/>
      <c r="BG100" s="98"/>
      <c r="BH100" s="98"/>
      <c r="BI100" s="98"/>
      <c r="BJ100" s="98"/>
      <c r="BK100" s="98"/>
      <c r="BL100" s="98"/>
      <c r="BM100" s="98"/>
      <c r="BN100" s="98"/>
      <c r="BO100" s="98"/>
      <c r="BP100" s="98"/>
      <c r="BQ100" s="98"/>
      <c r="BR100" s="98"/>
      <c r="BS100" s="98"/>
      <c r="BT100" s="98"/>
      <c r="BU100" s="98"/>
      <c r="BV100" s="98"/>
      <c r="BW100" s="98"/>
      <c r="BX100" s="98"/>
      <c r="BY100" s="98"/>
      <c r="BZ100" s="98"/>
      <c r="CA100" s="98"/>
      <c r="CB100" s="98"/>
      <c r="CC100" s="98"/>
      <c r="CD100" s="98"/>
      <c r="CE100" s="98"/>
      <c r="CF100" s="98"/>
      <c r="CG100" s="98"/>
      <c r="CH100" s="98"/>
      <c r="CI100" s="98"/>
      <c r="CJ100" s="98"/>
      <c r="CK100" s="98"/>
      <c r="CL100" s="98"/>
      <c r="CM100" s="98"/>
      <c r="CN100" s="98"/>
      <c r="CO100" s="98"/>
      <c r="CP100" s="98"/>
      <c r="CQ100" s="98"/>
      <c r="CR100" s="98"/>
      <c r="CS100" s="98"/>
      <c r="CT100" s="98"/>
      <c r="CU100" s="98"/>
      <c r="CV100" s="98"/>
      <c r="CW100" s="98"/>
      <c r="CX100" s="98"/>
      <c r="CY100" s="98"/>
      <c r="CZ100" s="98"/>
      <c r="DA100" s="98"/>
      <c r="DB100" s="98"/>
      <c r="DC100" s="98"/>
      <c r="DD100" s="98"/>
      <c r="DE100" s="98"/>
      <c r="DF100" s="98"/>
      <c r="DG100" s="98"/>
      <c r="DH100" s="98"/>
      <c r="DI100" s="98"/>
      <c r="DJ100" s="98"/>
      <c r="DK100" s="98"/>
      <c r="DL100" s="98"/>
      <c r="DM100" s="98"/>
      <c r="DN100" s="98"/>
      <c r="DO100" s="98"/>
      <c r="DP100" s="98"/>
      <c r="DQ100" s="98"/>
      <c r="DR100" s="98"/>
      <c r="DS100" s="98"/>
      <c r="DT100" s="98"/>
      <c r="DU100" s="98"/>
      <c r="DV100" s="98"/>
      <c r="DW100" s="98"/>
      <c r="DX100" s="98"/>
      <c r="DY100" s="98"/>
      <c r="DZ100" s="98"/>
      <c r="EA100" s="98"/>
      <c r="EB100" s="98"/>
      <c r="EC100" s="98"/>
      <c r="ED100" s="98"/>
      <c r="EE100" s="98"/>
      <c r="EF100" s="98"/>
      <c r="EG100" s="98"/>
      <c r="EH100" s="98"/>
      <c r="EI100" s="98"/>
      <c r="EJ100" s="98"/>
      <c r="EK100" s="98"/>
      <c r="EL100" s="98"/>
      <c r="EM100" s="98"/>
      <c r="EN100" s="98"/>
      <c r="EO100" s="98"/>
      <c r="EP100" s="98"/>
      <c r="EQ100" s="98"/>
      <c r="ER100" s="98"/>
      <c r="ES100" s="98"/>
      <c r="ET100" s="98"/>
      <c r="EU100" s="98"/>
      <c r="EV100" s="98"/>
      <c r="EW100" s="98"/>
      <c r="EX100" s="98"/>
    </row>
    <row r="101" spans="2:154" s="97" customFormat="1" x14ac:dyDescent="0.35">
      <c r="B101" s="104"/>
      <c r="C101" s="104"/>
      <c r="D101" s="104"/>
      <c r="E101" s="104"/>
      <c r="F101" s="105"/>
      <c r="G101" s="106"/>
      <c r="H101" s="104"/>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c r="AS101" s="98"/>
      <c r="AT101" s="98"/>
      <c r="AU101" s="98"/>
      <c r="AV101" s="98"/>
      <c r="AW101" s="98"/>
      <c r="AX101" s="98"/>
      <c r="AY101" s="98"/>
      <c r="AZ101" s="98"/>
      <c r="BA101" s="98"/>
      <c r="BB101" s="98"/>
      <c r="BC101" s="98"/>
      <c r="BD101" s="98"/>
      <c r="BE101" s="98"/>
      <c r="BF101" s="98"/>
      <c r="BG101" s="98"/>
      <c r="BH101" s="98"/>
      <c r="BI101" s="98"/>
      <c r="BJ101" s="98"/>
      <c r="BK101" s="98"/>
      <c r="BL101" s="98"/>
      <c r="BM101" s="98"/>
      <c r="BN101" s="98"/>
      <c r="BO101" s="98"/>
      <c r="BP101" s="98"/>
      <c r="BQ101" s="98"/>
      <c r="BR101" s="98"/>
      <c r="BS101" s="98"/>
      <c r="BT101" s="98"/>
      <c r="BU101" s="98"/>
      <c r="BV101" s="98"/>
      <c r="BW101" s="98"/>
      <c r="BX101" s="98"/>
      <c r="BY101" s="98"/>
      <c r="BZ101" s="98"/>
      <c r="CA101" s="98"/>
      <c r="CB101" s="98"/>
      <c r="CC101" s="98"/>
      <c r="CD101" s="98"/>
      <c r="CE101" s="98"/>
      <c r="CF101" s="98"/>
      <c r="CG101" s="98"/>
      <c r="CH101" s="98"/>
      <c r="CI101" s="98"/>
      <c r="CJ101" s="98"/>
      <c r="CK101" s="98"/>
      <c r="CL101" s="98"/>
      <c r="CM101" s="98"/>
      <c r="CN101" s="98"/>
      <c r="CO101" s="98"/>
      <c r="CP101" s="98"/>
      <c r="CQ101" s="98"/>
      <c r="CR101" s="98"/>
      <c r="CS101" s="98"/>
      <c r="CT101" s="98"/>
      <c r="CU101" s="98"/>
      <c r="CV101" s="98"/>
      <c r="CW101" s="98"/>
      <c r="CX101" s="98"/>
      <c r="CY101" s="98"/>
      <c r="CZ101" s="98"/>
      <c r="DA101" s="98"/>
      <c r="DB101" s="98"/>
      <c r="DC101" s="98"/>
      <c r="DD101" s="98"/>
      <c r="DE101" s="98"/>
      <c r="DF101" s="98"/>
      <c r="DG101" s="98"/>
      <c r="DH101" s="98"/>
      <c r="DI101" s="98"/>
      <c r="DJ101" s="98"/>
      <c r="DK101" s="98"/>
      <c r="DL101" s="98"/>
      <c r="DM101" s="98"/>
      <c r="DN101" s="98"/>
      <c r="DO101" s="98"/>
      <c r="DP101" s="98"/>
      <c r="DQ101" s="98"/>
      <c r="DR101" s="98"/>
      <c r="DS101" s="98"/>
      <c r="DT101" s="98"/>
      <c r="DU101" s="98"/>
      <c r="DV101" s="98"/>
      <c r="DW101" s="98"/>
      <c r="DX101" s="98"/>
      <c r="DY101" s="98"/>
      <c r="DZ101" s="98"/>
      <c r="EA101" s="98"/>
      <c r="EB101" s="98"/>
      <c r="EC101" s="98"/>
      <c r="ED101" s="98"/>
      <c r="EE101" s="98"/>
      <c r="EF101" s="98"/>
      <c r="EG101" s="98"/>
      <c r="EH101" s="98"/>
      <c r="EI101" s="98"/>
      <c r="EJ101" s="98"/>
      <c r="EK101" s="98"/>
      <c r="EL101" s="98"/>
      <c r="EM101" s="98"/>
      <c r="EN101" s="98"/>
      <c r="EO101" s="98"/>
      <c r="EP101" s="98"/>
      <c r="EQ101" s="98"/>
      <c r="ER101" s="98"/>
      <c r="ES101" s="98"/>
      <c r="ET101" s="98"/>
      <c r="EU101" s="98"/>
      <c r="EV101" s="98"/>
      <c r="EW101" s="98"/>
      <c r="EX101" s="98"/>
    </row>
    <row r="102" spans="2:154" s="97" customFormat="1" x14ac:dyDescent="0.35">
      <c r="B102" s="104"/>
      <c r="C102" s="104"/>
      <c r="D102" s="104"/>
      <c r="E102" s="104"/>
      <c r="F102" s="105"/>
      <c r="G102" s="106"/>
      <c r="H102" s="104"/>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c r="AS102" s="98"/>
      <c r="AT102" s="98"/>
      <c r="AU102" s="98"/>
      <c r="AV102" s="98"/>
      <c r="AW102" s="98"/>
      <c r="AX102" s="98"/>
      <c r="AY102" s="98"/>
      <c r="AZ102" s="98"/>
      <c r="BA102" s="98"/>
      <c r="BB102" s="98"/>
      <c r="BC102" s="98"/>
      <c r="BD102" s="98"/>
      <c r="BE102" s="98"/>
      <c r="BF102" s="98"/>
      <c r="BG102" s="98"/>
      <c r="BH102" s="98"/>
      <c r="BI102" s="98"/>
      <c r="BJ102" s="98"/>
      <c r="BK102" s="98"/>
      <c r="BL102" s="98"/>
      <c r="BM102" s="98"/>
      <c r="BN102" s="98"/>
      <c r="BO102" s="98"/>
      <c r="BP102" s="98"/>
      <c r="BQ102" s="98"/>
      <c r="BR102" s="98"/>
      <c r="BS102" s="98"/>
      <c r="BT102" s="98"/>
      <c r="BU102" s="98"/>
      <c r="BV102" s="98"/>
      <c r="BW102" s="98"/>
      <c r="BX102" s="98"/>
      <c r="BY102" s="98"/>
      <c r="BZ102" s="98"/>
      <c r="CA102" s="98"/>
      <c r="CB102" s="98"/>
      <c r="CC102" s="98"/>
      <c r="CD102" s="98"/>
      <c r="CE102" s="98"/>
      <c r="CF102" s="98"/>
      <c r="CG102" s="98"/>
      <c r="CH102" s="98"/>
      <c r="CI102" s="98"/>
      <c r="CJ102" s="98"/>
      <c r="CK102" s="98"/>
      <c r="CL102" s="98"/>
      <c r="CM102" s="98"/>
      <c r="CN102" s="98"/>
      <c r="CO102" s="98"/>
      <c r="CP102" s="98"/>
      <c r="CQ102" s="98"/>
      <c r="CR102" s="98"/>
      <c r="CS102" s="98"/>
      <c r="CT102" s="98"/>
      <c r="CU102" s="98"/>
      <c r="CV102" s="98"/>
      <c r="CW102" s="98"/>
      <c r="CX102" s="98"/>
      <c r="CY102" s="98"/>
      <c r="CZ102" s="98"/>
      <c r="DA102" s="98"/>
      <c r="DB102" s="98"/>
      <c r="DC102" s="98"/>
      <c r="DD102" s="98"/>
      <c r="DE102" s="98"/>
      <c r="DF102" s="98"/>
      <c r="DG102" s="98"/>
      <c r="DH102" s="98"/>
      <c r="DI102" s="98"/>
      <c r="DJ102" s="98"/>
      <c r="DK102" s="98"/>
      <c r="DL102" s="98"/>
      <c r="DM102" s="98"/>
      <c r="DN102" s="98"/>
      <c r="DO102" s="98"/>
      <c r="DP102" s="98"/>
      <c r="DQ102" s="98"/>
      <c r="DR102" s="98"/>
      <c r="DS102" s="98"/>
      <c r="DT102" s="98"/>
      <c r="DU102" s="98"/>
      <c r="DV102" s="98"/>
      <c r="DW102" s="98"/>
      <c r="DX102" s="98"/>
      <c r="DY102" s="98"/>
      <c r="DZ102" s="98"/>
      <c r="EA102" s="98"/>
      <c r="EB102" s="98"/>
      <c r="EC102" s="98"/>
      <c r="ED102" s="98"/>
      <c r="EE102" s="98"/>
      <c r="EF102" s="98"/>
      <c r="EG102" s="98"/>
      <c r="EH102" s="98"/>
      <c r="EI102" s="98"/>
      <c r="EJ102" s="98"/>
      <c r="EK102" s="98"/>
      <c r="EL102" s="98"/>
      <c r="EM102" s="98"/>
      <c r="EN102" s="98"/>
      <c r="EO102" s="98"/>
      <c r="EP102" s="98"/>
      <c r="EQ102" s="98"/>
      <c r="ER102" s="98"/>
      <c r="ES102" s="98"/>
      <c r="ET102" s="98"/>
      <c r="EU102" s="98"/>
      <c r="EV102" s="98"/>
      <c r="EW102" s="98"/>
      <c r="EX102" s="98"/>
    </row>
    <row r="103" spans="2:154" s="97" customFormat="1" x14ac:dyDescent="0.35">
      <c r="B103" s="104"/>
      <c r="C103" s="104"/>
      <c r="D103" s="104"/>
      <c r="E103" s="104"/>
      <c r="F103" s="105"/>
      <c r="G103" s="106"/>
      <c r="H103" s="104"/>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c r="AS103" s="98"/>
      <c r="AT103" s="98"/>
      <c r="AU103" s="98"/>
      <c r="AV103" s="98"/>
      <c r="AW103" s="98"/>
      <c r="AX103" s="98"/>
      <c r="AY103" s="98"/>
      <c r="AZ103" s="98"/>
      <c r="BA103" s="98"/>
      <c r="BB103" s="98"/>
      <c r="BC103" s="98"/>
      <c r="BD103" s="98"/>
      <c r="BE103" s="98"/>
      <c r="BF103" s="98"/>
      <c r="BG103" s="98"/>
      <c r="BH103" s="98"/>
      <c r="BI103" s="98"/>
      <c r="BJ103" s="98"/>
      <c r="BK103" s="98"/>
      <c r="BL103" s="98"/>
      <c r="BM103" s="98"/>
      <c r="BN103" s="98"/>
      <c r="BO103" s="98"/>
      <c r="BP103" s="98"/>
      <c r="BQ103" s="98"/>
      <c r="BR103" s="98"/>
      <c r="BS103" s="98"/>
      <c r="BT103" s="98"/>
      <c r="BU103" s="98"/>
      <c r="BV103" s="98"/>
      <c r="BW103" s="98"/>
      <c r="BX103" s="98"/>
      <c r="BY103" s="98"/>
      <c r="BZ103" s="98"/>
      <c r="CA103" s="98"/>
      <c r="CB103" s="98"/>
      <c r="CC103" s="98"/>
      <c r="CD103" s="98"/>
      <c r="CE103" s="98"/>
      <c r="CF103" s="98"/>
      <c r="CG103" s="98"/>
      <c r="CH103" s="98"/>
      <c r="CI103" s="98"/>
      <c r="CJ103" s="98"/>
      <c r="CK103" s="98"/>
      <c r="CL103" s="98"/>
      <c r="CM103" s="98"/>
      <c r="CN103" s="98"/>
      <c r="CO103" s="98"/>
      <c r="CP103" s="98"/>
      <c r="CQ103" s="98"/>
      <c r="CR103" s="98"/>
      <c r="CS103" s="98"/>
      <c r="CT103" s="98"/>
      <c r="CU103" s="98"/>
      <c r="CV103" s="98"/>
      <c r="CW103" s="98"/>
      <c r="CX103" s="98"/>
      <c r="CY103" s="98"/>
      <c r="CZ103" s="98"/>
      <c r="DA103" s="98"/>
      <c r="DB103" s="98"/>
      <c r="DC103" s="98"/>
      <c r="DD103" s="98"/>
      <c r="DE103" s="98"/>
      <c r="DF103" s="98"/>
      <c r="DG103" s="98"/>
      <c r="DH103" s="98"/>
      <c r="DI103" s="98"/>
      <c r="DJ103" s="98"/>
      <c r="DK103" s="98"/>
      <c r="DL103" s="98"/>
      <c r="DM103" s="98"/>
      <c r="DN103" s="98"/>
      <c r="DO103" s="98"/>
      <c r="DP103" s="98"/>
      <c r="DQ103" s="98"/>
      <c r="DR103" s="98"/>
      <c r="DS103" s="98"/>
      <c r="DT103" s="98"/>
      <c r="DU103" s="98"/>
      <c r="DV103" s="98"/>
      <c r="DW103" s="98"/>
      <c r="DX103" s="98"/>
      <c r="DY103" s="98"/>
      <c r="DZ103" s="98"/>
      <c r="EA103" s="98"/>
      <c r="EB103" s="98"/>
      <c r="EC103" s="98"/>
      <c r="ED103" s="98"/>
      <c r="EE103" s="98"/>
      <c r="EF103" s="98"/>
      <c r="EG103" s="98"/>
      <c r="EH103" s="98"/>
      <c r="EI103" s="98"/>
      <c r="EJ103" s="98"/>
      <c r="EK103" s="98"/>
      <c r="EL103" s="98"/>
      <c r="EM103" s="98"/>
      <c r="EN103" s="98"/>
      <c r="EO103" s="98"/>
      <c r="EP103" s="98"/>
      <c r="EQ103" s="98"/>
      <c r="ER103" s="98"/>
      <c r="ES103" s="98"/>
      <c r="ET103" s="98"/>
      <c r="EU103" s="98"/>
      <c r="EV103" s="98"/>
      <c r="EW103" s="98"/>
      <c r="EX103" s="98"/>
    </row>
    <row r="104" spans="2:154" s="97" customFormat="1" x14ac:dyDescent="0.35">
      <c r="B104" s="104"/>
      <c r="C104" s="104"/>
      <c r="D104" s="104"/>
      <c r="E104" s="104"/>
      <c r="F104" s="105"/>
      <c r="G104" s="106"/>
      <c r="H104" s="104"/>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c r="AX104" s="98"/>
      <c r="AY104" s="98"/>
      <c r="AZ104" s="98"/>
      <c r="BA104" s="98"/>
      <c r="BB104" s="98"/>
      <c r="BC104" s="98"/>
      <c r="BD104" s="98"/>
      <c r="BE104" s="98"/>
      <c r="BF104" s="98"/>
      <c r="BG104" s="98"/>
      <c r="BH104" s="98"/>
      <c r="BI104" s="98"/>
      <c r="BJ104" s="98"/>
      <c r="BK104" s="98"/>
      <c r="BL104" s="98"/>
      <c r="BM104" s="98"/>
      <c r="BN104" s="98"/>
      <c r="BO104" s="98"/>
      <c r="BP104" s="98"/>
      <c r="BQ104" s="98"/>
      <c r="BR104" s="98"/>
      <c r="BS104" s="98"/>
      <c r="BT104" s="98"/>
      <c r="BU104" s="98"/>
      <c r="BV104" s="98"/>
      <c r="BW104" s="98"/>
      <c r="BX104" s="98"/>
      <c r="BY104" s="98"/>
      <c r="BZ104" s="98"/>
      <c r="CA104" s="98"/>
      <c r="CB104" s="98"/>
      <c r="CC104" s="98"/>
      <c r="CD104" s="98"/>
      <c r="CE104" s="98"/>
      <c r="CF104" s="98"/>
      <c r="CG104" s="98"/>
      <c r="CH104" s="98"/>
      <c r="CI104" s="98"/>
      <c r="CJ104" s="98"/>
      <c r="CK104" s="98"/>
      <c r="CL104" s="98"/>
      <c r="CM104" s="98"/>
      <c r="CN104" s="98"/>
      <c r="CO104" s="98"/>
      <c r="CP104" s="98"/>
      <c r="CQ104" s="98"/>
      <c r="CR104" s="98"/>
      <c r="CS104" s="98"/>
      <c r="CT104" s="98"/>
      <c r="CU104" s="98"/>
      <c r="CV104" s="98"/>
      <c r="CW104" s="98"/>
      <c r="CX104" s="98"/>
      <c r="CY104" s="98"/>
      <c r="CZ104" s="98"/>
      <c r="DA104" s="98"/>
      <c r="DB104" s="98"/>
      <c r="DC104" s="98"/>
      <c r="DD104" s="98"/>
      <c r="DE104" s="98"/>
      <c r="DF104" s="98"/>
      <c r="DG104" s="98"/>
      <c r="DH104" s="98"/>
      <c r="DI104" s="98"/>
      <c r="DJ104" s="98"/>
      <c r="DK104" s="98"/>
      <c r="DL104" s="98"/>
      <c r="DM104" s="98"/>
      <c r="DN104" s="98"/>
      <c r="DO104" s="98"/>
      <c r="DP104" s="98"/>
      <c r="DQ104" s="98"/>
      <c r="DR104" s="98"/>
      <c r="DS104" s="98"/>
      <c r="DT104" s="98"/>
      <c r="DU104" s="98"/>
      <c r="DV104" s="98"/>
      <c r="DW104" s="98"/>
      <c r="DX104" s="98"/>
      <c r="DY104" s="98"/>
      <c r="DZ104" s="98"/>
      <c r="EA104" s="98"/>
      <c r="EB104" s="98"/>
      <c r="EC104" s="98"/>
      <c r="ED104" s="98"/>
      <c r="EE104" s="98"/>
      <c r="EF104" s="98"/>
      <c r="EG104" s="98"/>
      <c r="EH104" s="98"/>
      <c r="EI104" s="98"/>
      <c r="EJ104" s="98"/>
      <c r="EK104" s="98"/>
      <c r="EL104" s="98"/>
      <c r="EM104" s="98"/>
      <c r="EN104" s="98"/>
      <c r="EO104" s="98"/>
      <c r="EP104" s="98"/>
      <c r="EQ104" s="98"/>
      <c r="ER104" s="98"/>
      <c r="ES104" s="98"/>
      <c r="ET104" s="98"/>
      <c r="EU104" s="98"/>
      <c r="EV104" s="98"/>
      <c r="EW104" s="98"/>
      <c r="EX104" s="98"/>
    </row>
    <row r="105" spans="2:154" s="97" customFormat="1" x14ac:dyDescent="0.35">
      <c r="B105" s="104"/>
      <c r="C105" s="104"/>
      <c r="D105" s="104"/>
      <c r="E105" s="104"/>
      <c r="F105" s="105"/>
      <c r="G105" s="106"/>
      <c r="H105" s="104"/>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c r="AN105" s="98"/>
      <c r="AO105" s="98"/>
      <c r="AP105" s="98"/>
      <c r="AQ105" s="98"/>
      <c r="AR105" s="98"/>
      <c r="AS105" s="98"/>
      <c r="AT105" s="98"/>
      <c r="AU105" s="98"/>
      <c r="AV105" s="98"/>
      <c r="AW105" s="98"/>
      <c r="AX105" s="98"/>
      <c r="AY105" s="98"/>
      <c r="AZ105" s="98"/>
      <c r="BA105" s="98"/>
      <c r="BB105" s="98"/>
      <c r="BC105" s="98"/>
      <c r="BD105" s="98"/>
      <c r="BE105" s="98"/>
      <c r="BF105" s="98"/>
      <c r="BG105" s="98"/>
      <c r="BH105" s="98"/>
      <c r="BI105" s="98"/>
      <c r="BJ105" s="98"/>
      <c r="BK105" s="98"/>
      <c r="BL105" s="98"/>
      <c r="BM105" s="98"/>
      <c r="BN105" s="98"/>
      <c r="BO105" s="98"/>
      <c r="BP105" s="98"/>
      <c r="BQ105" s="98"/>
      <c r="BR105" s="98"/>
      <c r="BS105" s="98"/>
      <c r="BT105" s="98"/>
      <c r="BU105" s="98"/>
      <c r="BV105" s="98"/>
      <c r="BW105" s="98"/>
      <c r="BX105" s="98"/>
      <c r="BY105" s="98"/>
      <c r="BZ105" s="98"/>
      <c r="CA105" s="98"/>
      <c r="CB105" s="98"/>
      <c r="CC105" s="98"/>
      <c r="CD105" s="98"/>
      <c r="CE105" s="98"/>
      <c r="CF105" s="98"/>
      <c r="CG105" s="98"/>
      <c r="CH105" s="98"/>
      <c r="CI105" s="98"/>
      <c r="CJ105" s="98"/>
      <c r="CK105" s="98"/>
      <c r="CL105" s="98"/>
      <c r="CM105" s="98"/>
      <c r="CN105" s="98"/>
      <c r="CO105" s="98"/>
      <c r="CP105" s="98"/>
      <c r="CQ105" s="98"/>
      <c r="CR105" s="98"/>
      <c r="CS105" s="98"/>
      <c r="CT105" s="98"/>
      <c r="CU105" s="98"/>
      <c r="CV105" s="98"/>
      <c r="CW105" s="98"/>
      <c r="CX105" s="98"/>
      <c r="CY105" s="98"/>
      <c r="CZ105" s="98"/>
      <c r="DA105" s="98"/>
      <c r="DB105" s="98"/>
      <c r="DC105" s="98"/>
      <c r="DD105" s="98"/>
      <c r="DE105" s="98"/>
      <c r="DF105" s="98"/>
      <c r="DG105" s="98"/>
      <c r="DH105" s="98"/>
      <c r="DI105" s="98"/>
      <c r="DJ105" s="98"/>
      <c r="DK105" s="98"/>
      <c r="DL105" s="98"/>
      <c r="DM105" s="98"/>
      <c r="DN105" s="98"/>
      <c r="DO105" s="98"/>
      <c r="DP105" s="98"/>
      <c r="DQ105" s="98"/>
      <c r="DR105" s="98"/>
      <c r="DS105" s="98"/>
      <c r="DT105" s="98"/>
      <c r="DU105" s="98"/>
      <c r="DV105" s="98"/>
      <c r="DW105" s="98"/>
      <c r="DX105" s="98"/>
      <c r="DY105" s="98"/>
      <c r="DZ105" s="98"/>
      <c r="EA105" s="98"/>
      <c r="EB105" s="98"/>
      <c r="EC105" s="98"/>
      <c r="ED105" s="98"/>
      <c r="EE105" s="98"/>
      <c r="EF105" s="98"/>
      <c r="EG105" s="98"/>
      <c r="EH105" s="98"/>
      <c r="EI105" s="98"/>
      <c r="EJ105" s="98"/>
      <c r="EK105" s="98"/>
      <c r="EL105" s="98"/>
      <c r="EM105" s="98"/>
      <c r="EN105" s="98"/>
      <c r="EO105" s="98"/>
      <c r="EP105" s="98"/>
      <c r="EQ105" s="98"/>
      <c r="ER105" s="98"/>
      <c r="ES105" s="98"/>
      <c r="ET105" s="98"/>
      <c r="EU105" s="98"/>
      <c r="EV105" s="98"/>
      <c r="EW105" s="98"/>
      <c r="EX105" s="98"/>
    </row>
    <row r="106" spans="2:154" s="97" customFormat="1" x14ac:dyDescent="0.35">
      <c r="B106" s="104"/>
      <c r="C106" s="104"/>
      <c r="D106" s="104"/>
      <c r="E106" s="104"/>
      <c r="F106" s="105"/>
      <c r="G106" s="106"/>
      <c r="H106" s="104"/>
      <c r="J106" s="98"/>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c r="AN106" s="98"/>
      <c r="AO106" s="98"/>
      <c r="AP106" s="98"/>
      <c r="AQ106" s="98"/>
      <c r="AR106" s="98"/>
      <c r="AS106" s="98"/>
      <c r="AT106" s="98"/>
      <c r="AU106" s="98"/>
      <c r="AV106" s="98"/>
      <c r="AW106" s="98"/>
      <c r="AX106" s="98"/>
      <c r="AY106" s="98"/>
      <c r="AZ106" s="98"/>
      <c r="BA106" s="98"/>
      <c r="BB106" s="98"/>
      <c r="BC106" s="98"/>
      <c r="BD106" s="98"/>
      <c r="BE106" s="98"/>
      <c r="BF106" s="98"/>
      <c r="BG106" s="98"/>
      <c r="BH106" s="98"/>
      <c r="BI106" s="98"/>
      <c r="BJ106" s="98"/>
      <c r="BK106" s="98"/>
      <c r="BL106" s="98"/>
      <c r="BM106" s="98"/>
      <c r="BN106" s="98"/>
      <c r="BO106" s="98"/>
      <c r="BP106" s="98"/>
      <c r="BQ106" s="98"/>
      <c r="BR106" s="98"/>
      <c r="BS106" s="98"/>
      <c r="BT106" s="98"/>
      <c r="BU106" s="98"/>
      <c r="BV106" s="98"/>
      <c r="BW106" s="98"/>
      <c r="BX106" s="98"/>
      <c r="BY106" s="98"/>
      <c r="BZ106" s="98"/>
      <c r="CA106" s="98"/>
      <c r="CB106" s="98"/>
      <c r="CC106" s="98"/>
      <c r="CD106" s="98"/>
      <c r="CE106" s="98"/>
      <c r="CF106" s="98"/>
      <c r="CG106" s="98"/>
      <c r="CH106" s="98"/>
      <c r="CI106" s="98"/>
      <c r="CJ106" s="98"/>
      <c r="CK106" s="98"/>
      <c r="CL106" s="98"/>
      <c r="CM106" s="98"/>
      <c r="CN106" s="98"/>
      <c r="CO106" s="98"/>
      <c r="CP106" s="98"/>
      <c r="CQ106" s="98"/>
      <c r="CR106" s="98"/>
      <c r="CS106" s="98"/>
      <c r="CT106" s="98"/>
      <c r="CU106" s="98"/>
      <c r="CV106" s="98"/>
      <c r="CW106" s="98"/>
      <c r="CX106" s="98"/>
      <c r="CY106" s="98"/>
      <c r="CZ106" s="98"/>
      <c r="DA106" s="98"/>
      <c r="DB106" s="98"/>
      <c r="DC106" s="98"/>
      <c r="DD106" s="98"/>
      <c r="DE106" s="98"/>
      <c r="DF106" s="98"/>
      <c r="DG106" s="98"/>
      <c r="DH106" s="98"/>
      <c r="DI106" s="98"/>
      <c r="DJ106" s="98"/>
      <c r="DK106" s="98"/>
      <c r="DL106" s="98"/>
      <c r="DM106" s="98"/>
      <c r="DN106" s="98"/>
      <c r="DO106" s="98"/>
      <c r="DP106" s="98"/>
      <c r="DQ106" s="98"/>
      <c r="DR106" s="98"/>
      <c r="DS106" s="98"/>
      <c r="DT106" s="98"/>
      <c r="DU106" s="98"/>
      <c r="DV106" s="98"/>
      <c r="DW106" s="98"/>
      <c r="DX106" s="98"/>
      <c r="DY106" s="98"/>
      <c r="DZ106" s="98"/>
      <c r="EA106" s="98"/>
      <c r="EB106" s="98"/>
      <c r="EC106" s="98"/>
      <c r="ED106" s="98"/>
      <c r="EE106" s="98"/>
      <c r="EF106" s="98"/>
      <c r="EG106" s="98"/>
      <c r="EH106" s="98"/>
      <c r="EI106" s="98"/>
      <c r="EJ106" s="98"/>
      <c r="EK106" s="98"/>
      <c r="EL106" s="98"/>
      <c r="EM106" s="98"/>
      <c r="EN106" s="98"/>
      <c r="EO106" s="98"/>
      <c r="EP106" s="98"/>
      <c r="EQ106" s="98"/>
      <c r="ER106" s="98"/>
      <c r="ES106" s="98"/>
      <c r="ET106" s="98"/>
      <c r="EU106" s="98"/>
      <c r="EV106" s="98"/>
      <c r="EW106" s="98"/>
      <c r="EX106" s="98"/>
    </row>
    <row r="107" spans="2:154" s="97" customFormat="1" x14ac:dyDescent="0.35">
      <c r="B107" s="104"/>
      <c r="C107" s="104"/>
      <c r="D107" s="104"/>
      <c r="E107" s="104"/>
      <c r="F107" s="105"/>
      <c r="G107" s="106"/>
      <c r="H107" s="104"/>
      <c r="J107" s="98"/>
      <c r="K107" s="98"/>
      <c r="L107" s="98"/>
      <c r="M107" s="98"/>
      <c r="N107" s="98"/>
      <c r="O107" s="9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98"/>
      <c r="AM107" s="98"/>
      <c r="AN107" s="98"/>
      <c r="AO107" s="98"/>
      <c r="AP107" s="98"/>
      <c r="AQ107" s="98"/>
      <c r="AR107" s="98"/>
      <c r="AS107" s="98"/>
      <c r="AT107" s="98"/>
      <c r="AU107" s="98"/>
      <c r="AV107" s="98"/>
      <c r="AW107" s="98"/>
      <c r="AX107" s="98"/>
      <c r="AY107" s="98"/>
      <c r="AZ107" s="98"/>
      <c r="BA107" s="98"/>
      <c r="BB107" s="98"/>
      <c r="BC107" s="98"/>
      <c r="BD107" s="98"/>
      <c r="BE107" s="98"/>
      <c r="BF107" s="98"/>
      <c r="BG107" s="98"/>
      <c r="BH107" s="98"/>
      <c r="BI107" s="98"/>
      <c r="BJ107" s="98"/>
      <c r="BK107" s="98"/>
      <c r="BL107" s="98"/>
      <c r="BM107" s="98"/>
      <c r="BN107" s="98"/>
      <c r="BO107" s="98"/>
      <c r="BP107" s="98"/>
      <c r="BQ107" s="98"/>
      <c r="BR107" s="98"/>
      <c r="BS107" s="98"/>
      <c r="BT107" s="98"/>
      <c r="BU107" s="98"/>
      <c r="BV107" s="98"/>
      <c r="BW107" s="98"/>
      <c r="BX107" s="98"/>
      <c r="BY107" s="98"/>
      <c r="BZ107" s="98"/>
      <c r="CA107" s="98"/>
      <c r="CB107" s="98"/>
      <c r="CC107" s="98"/>
      <c r="CD107" s="98"/>
      <c r="CE107" s="98"/>
      <c r="CF107" s="98"/>
      <c r="CG107" s="98"/>
      <c r="CH107" s="98"/>
      <c r="CI107" s="98"/>
      <c r="CJ107" s="98"/>
      <c r="CK107" s="98"/>
      <c r="CL107" s="98"/>
      <c r="CM107" s="98"/>
      <c r="CN107" s="98"/>
      <c r="CO107" s="98"/>
      <c r="CP107" s="98"/>
      <c r="CQ107" s="98"/>
      <c r="CR107" s="98"/>
      <c r="CS107" s="98"/>
      <c r="CT107" s="98"/>
      <c r="CU107" s="98"/>
      <c r="CV107" s="98"/>
      <c r="CW107" s="98"/>
      <c r="CX107" s="98"/>
      <c r="CY107" s="98"/>
      <c r="CZ107" s="98"/>
      <c r="DA107" s="98"/>
      <c r="DB107" s="98"/>
      <c r="DC107" s="98"/>
      <c r="DD107" s="98"/>
      <c r="DE107" s="98"/>
      <c r="DF107" s="98"/>
      <c r="DG107" s="98"/>
      <c r="DH107" s="98"/>
      <c r="DI107" s="98"/>
      <c r="DJ107" s="98"/>
      <c r="DK107" s="98"/>
      <c r="DL107" s="98"/>
      <c r="DM107" s="98"/>
      <c r="DN107" s="98"/>
      <c r="DO107" s="98"/>
      <c r="DP107" s="98"/>
      <c r="DQ107" s="98"/>
      <c r="DR107" s="98"/>
      <c r="DS107" s="98"/>
      <c r="DT107" s="98"/>
      <c r="DU107" s="98"/>
      <c r="DV107" s="98"/>
      <c r="DW107" s="98"/>
      <c r="DX107" s="98"/>
      <c r="DY107" s="98"/>
      <c r="DZ107" s="98"/>
      <c r="EA107" s="98"/>
      <c r="EB107" s="98"/>
      <c r="EC107" s="98"/>
      <c r="ED107" s="98"/>
      <c r="EE107" s="98"/>
      <c r="EF107" s="98"/>
      <c r="EG107" s="98"/>
      <c r="EH107" s="98"/>
      <c r="EI107" s="98"/>
      <c r="EJ107" s="98"/>
      <c r="EK107" s="98"/>
      <c r="EL107" s="98"/>
      <c r="EM107" s="98"/>
      <c r="EN107" s="98"/>
      <c r="EO107" s="98"/>
      <c r="EP107" s="98"/>
      <c r="EQ107" s="98"/>
      <c r="ER107" s="98"/>
      <c r="ES107" s="98"/>
      <c r="ET107" s="98"/>
      <c r="EU107" s="98"/>
      <c r="EV107" s="98"/>
      <c r="EW107" s="98"/>
      <c r="EX107" s="98"/>
    </row>
    <row r="108" spans="2:154" s="97" customFormat="1" x14ac:dyDescent="0.35">
      <c r="B108" s="104"/>
      <c r="C108" s="104"/>
      <c r="D108" s="104"/>
      <c r="E108" s="104"/>
      <c r="F108" s="105"/>
      <c r="G108" s="106"/>
      <c r="H108" s="104"/>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8"/>
      <c r="BB108" s="98"/>
      <c r="BC108" s="98"/>
      <c r="BD108" s="98"/>
      <c r="BE108" s="98"/>
      <c r="BF108" s="98"/>
      <c r="BG108" s="98"/>
      <c r="BH108" s="98"/>
      <c r="BI108" s="98"/>
      <c r="BJ108" s="98"/>
      <c r="BK108" s="98"/>
      <c r="BL108" s="98"/>
      <c r="BM108" s="98"/>
      <c r="BN108" s="98"/>
      <c r="BO108" s="98"/>
      <c r="BP108" s="98"/>
      <c r="BQ108" s="98"/>
      <c r="BR108" s="98"/>
      <c r="BS108" s="98"/>
      <c r="BT108" s="98"/>
      <c r="BU108" s="98"/>
      <c r="BV108" s="98"/>
      <c r="BW108" s="98"/>
      <c r="BX108" s="98"/>
      <c r="BY108" s="98"/>
      <c r="BZ108" s="98"/>
      <c r="CA108" s="98"/>
      <c r="CB108" s="98"/>
      <c r="CC108" s="98"/>
      <c r="CD108" s="98"/>
      <c r="CE108" s="98"/>
      <c r="CF108" s="98"/>
      <c r="CG108" s="98"/>
      <c r="CH108" s="98"/>
      <c r="CI108" s="98"/>
      <c r="CJ108" s="98"/>
      <c r="CK108" s="98"/>
      <c r="CL108" s="98"/>
      <c r="CM108" s="98"/>
      <c r="CN108" s="98"/>
      <c r="CO108" s="98"/>
      <c r="CP108" s="98"/>
      <c r="CQ108" s="98"/>
      <c r="CR108" s="98"/>
      <c r="CS108" s="98"/>
      <c r="CT108" s="98"/>
      <c r="CU108" s="98"/>
      <c r="CV108" s="98"/>
      <c r="CW108" s="98"/>
      <c r="CX108" s="98"/>
      <c r="CY108" s="98"/>
      <c r="CZ108" s="98"/>
      <c r="DA108" s="98"/>
      <c r="DB108" s="98"/>
      <c r="DC108" s="98"/>
      <c r="DD108" s="98"/>
      <c r="DE108" s="98"/>
      <c r="DF108" s="98"/>
      <c r="DG108" s="98"/>
      <c r="DH108" s="98"/>
      <c r="DI108" s="98"/>
      <c r="DJ108" s="98"/>
      <c r="DK108" s="98"/>
      <c r="DL108" s="98"/>
      <c r="DM108" s="98"/>
      <c r="DN108" s="98"/>
      <c r="DO108" s="98"/>
      <c r="DP108" s="98"/>
      <c r="DQ108" s="98"/>
      <c r="DR108" s="98"/>
      <c r="DS108" s="98"/>
      <c r="DT108" s="98"/>
      <c r="DU108" s="98"/>
      <c r="DV108" s="98"/>
      <c r="DW108" s="98"/>
      <c r="DX108" s="98"/>
      <c r="DY108" s="98"/>
      <c r="DZ108" s="98"/>
      <c r="EA108" s="98"/>
      <c r="EB108" s="98"/>
      <c r="EC108" s="98"/>
      <c r="ED108" s="98"/>
      <c r="EE108" s="98"/>
      <c r="EF108" s="98"/>
      <c r="EG108" s="98"/>
      <c r="EH108" s="98"/>
      <c r="EI108" s="98"/>
      <c r="EJ108" s="98"/>
      <c r="EK108" s="98"/>
      <c r="EL108" s="98"/>
      <c r="EM108" s="98"/>
      <c r="EN108" s="98"/>
      <c r="EO108" s="98"/>
      <c r="EP108" s="98"/>
      <c r="EQ108" s="98"/>
      <c r="ER108" s="98"/>
      <c r="ES108" s="98"/>
      <c r="ET108" s="98"/>
      <c r="EU108" s="98"/>
      <c r="EV108" s="98"/>
      <c r="EW108" s="98"/>
      <c r="EX108" s="98"/>
    </row>
    <row r="109" spans="2:154" s="97" customFormat="1" x14ac:dyDescent="0.35">
      <c r="B109" s="104"/>
      <c r="C109" s="104"/>
      <c r="D109" s="104"/>
      <c r="E109" s="104"/>
      <c r="F109" s="105"/>
      <c r="G109" s="106"/>
      <c r="H109" s="104"/>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c r="BC109" s="98"/>
      <c r="BD109" s="98"/>
      <c r="BE109" s="98"/>
      <c r="BF109" s="98"/>
      <c r="BG109" s="98"/>
      <c r="BH109" s="98"/>
      <c r="BI109" s="98"/>
      <c r="BJ109" s="98"/>
      <c r="BK109" s="98"/>
      <c r="BL109" s="98"/>
      <c r="BM109" s="98"/>
      <c r="BN109" s="98"/>
      <c r="BO109" s="98"/>
      <c r="BP109" s="98"/>
      <c r="BQ109" s="98"/>
      <c r="BR109" s="98"/>
      <c r="BS109" s="98"/>
      <c r="BT109" s="98"/>
      <c r="BU109" s="98"/>
      <c r="BV109" s="98"/>
      <c r="BW109" s="98"/>
      <c r="BX109" s="98"/>
      <c r="BY109" s="98"/>
      <c r="BZ109" s="98"/>
      <c r="CA109" s="98"/>
      <c r="CB109" s="98"/>
      <c r="CC109" s="98"/>
      <c r="CD109" s="98"/>
      <c r="CE109" s="98"/>
      <c r="CF109" s="98"/>
      <c r="CG109" s="98"/>
      <c r="CH109" s="98"/>
      <c r="CI109" s="98"/>
      <c r="CJ109" s="98"/>
      <c r="CK109" s="98"/>
      <c r="CL109" s="98"/>
      <c r="CM109" s="98"/>
      <c r="CN109" s="98"/>
      <c r="CO109" s="98"/>
      <c r="CP109" s="98"/>
      <c r="CQ109" s="98"/>
      <c r="CR109" s="98"/>
      <c r="CS109" s="98"/>
      <c r="CT109" s="98"/>
      <c r="CU109" s="98"/>
      <c r="CV109" s="98"/>
      <c r="CW109" s="98"/>
      <c r="CX109" s="98"/>
      <c r="CY109" s="98"/>
      <c r="CZ109" s="98"/>
      <c r="DA109" s="98"/>
      <c r="DB109" s="98"/>
      <c r="DC109" s="98"/>
      <c r="DD109" s="98"/>
      <c r="DE109" s="98"/>
      <c r="DF109" s="98"/>
      <c r="DG109" s="98"/>
      <c r="DH109" s="98"/>
      <c r="DI109" s="98"/>
      <c r="DJ109" s="98"/>
      <c r="DK109" s="98"/>
      <c r="DL109" s="98"/>
      <c r="DM109" s="98"/>
      <c r="DN109" s="98"/>
      <c r="DO109" s="98"/>
      <c r="DP109" s="98"/>
      <c r="DQ109" s="98"/>
      <c r="DR109" s="98"/>
      <c r="DS109" s="98"/>
      <c r="DT109" s="98"/>
      <c r="DU109" s="98"/>
      <c r="DV109" s="98"/>
      <c r="DW109" s="98"/>
      <c r="DX109" s="98"/>
      <c r="DY109" s="98"/>
      <c r="DZ109" s="98"/>
      <c r="EA109" s="98"/>
      <c r="EB109" s="98"/>
      <c r="EC109" s="98"/>
      <c r="ED109" s="98"/>
      <c r="EE109" s="98"/>
      <c r="EF109" s="98"/>
      <c r="EG109" s="98"/>
      <c r="EH109" s="98"/>
      <c r="EI109" s="98"/>
      <c r="EJ109" s="98"/>
      <c r="EK109" s="98"/>
      <c r="EL109" s="98"/>
      <c r="EM109" s="98"/>
      <c r="EN109" s="98"/>
      <c r="EO109" s="98"/>
      <c r="EP109" s="98"/>
      <c r="EQ109" s="98"/>
      <c r="ER109" s="98"/>
      <c r="ES109" s="98"/>
      <c r="ET109" s="98"/>
      <c r="EU109" s="98"/>
      <c r="EV109" s="98"/>
      <c r="EW109" s="98"/>
      <c r="EX109" s="98"/>
    </row>
    <row r="110" spans="2:154" s="97" customFormat="1" x14ac:dyDescent="0.35">
      <c r="B110" s="104"/>
      <c r="C110" s="104"/>
      <c r="D110" s="104"/>
      <c r="E110" s="104"/>
      <c r="F110" s="105"/>
      <c r="G110" s="106"/>
      <c r="H110" s="104"/>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8"/>
      <c r="BB110" s="98"/>
      <c r="BC110" s="98"/>
      <c r="BD110" s="98"/>
      <c r="BE110" s="98"/>
      <c r="BF110" s="98"/>
      <c r="BG110" s="98"/>
      <c r="BH110" s="98"/>
      <c r="BI110" s="98"/>
      <c r="BJ110" s="98"/>
      <c r="BK110" s="98"/>
      <c r="BL110" s="98"/>
      <c r="BM110" s="98"/>
      <c r="BN110" s="98"/>
      <c r="BO110" s="98"/>
      <c r="BP110" s="98"/>
      <c r="BQ110" s="98"/>
      <c r="BR110" s="98"/>
      <c r="BS110" s="98"/>
      <c r="BT110" s="98"/>
      <c r="BU110" s="98"/>
      <c r="BV110" s="98"/>
      <c r="BW110" s="98"/>
      <c r="BX110" s="98"/>
      <c r="BY110" s="98"/>
      <c r="BZ110" s="98"/>
      <c r="CA110" s="98"/>
      <c r="CB110" s="98"/>
      <c r="CC110" s="98"/>
      <c r="CD110" s="98"/>
      <c r="CE110" s="98"/>
      <c r="CF110" s="98"/>
      <c r="CG110" s="98"/>
      <c r="CH110" s="98"/>
      <c r="CI110" s="98"/>
      <c r="CJ110" s="98"/>
      <c r="CK110" s="98"/>
      <c r="CL110" s="98"/>
      <c r="CM110" s="98"/>
      <c r="CN110" s="98"/>
      <c r="CO110" s="98"/>
      <c r="CP110" s="98"/>
      <c r="CQ110" s="98"/>
      <c r="CR110" s="98"/>
      <c r="CS110" s="98"/>
      <c r="CT110" s="98"/>
      <c r="CU110" s="98"/>
      <c r="CV110" s="98"/>
      <c r="CW110" s="98"/>
      <c r="CX110" s="98"/>
      <c r="CY110" s="98"/>
      <c r="CZ110" s="98"/>
      <c r="DA110" s="98"/>
      <c r="DB110" s="98"/>
      <c r="DC110" s="98"/>
      <c r="DD110" s="98"/>
      <c r="DE110" s="98"/>
      <c r="DF110" s="98"/>
      <c r="DG110" s="98"/>
      <c r="DH110" s="98"/>
      <c r="DI110" s="98"/>
      <c r="DJ110" s="98"/>
      <c r="DK110" s="98"/>
      <c r="DL110" s="98"/>
      <c r="DM110" s="98"/>
      <c r="DN110" s="98"/>
      <c r="DO110" s="98"/>
      <c r="DP110" s="98"/>
      <c r="DQ110" s="98"/>
      <c r="DR110" s="98"/>
      <c r="DS110" s="98"/>
      <c r="DT110" s="98"/>
      <c r="DU110" s="98"/>
      <c r="DV110" s="98"/>
      <c r="DW110" s="98"/>
      <c r="DX110" s="98"/>
      <c r="DY110" s="98"/>
      <c r="DZ110" s="98"/>
      <c r="EA110" s="98"/>
      <c r="EB110" s="98"/>
      <c r="EC110" s="98"/>
      <c r="ED110" s="98"/>
      <c r="EE110" s="98"/>
      <c r="EF110" s="98"/>
      <c r="EG110" s="98"/>
      <c r="EH110" s="98"/>
      <c r="EI110" s="98"/>
      <c r="EJ110" s="98"/>
      <c r="EK110" s="98"/>
      <c r="EL110" s="98"/>
      <c r="EM110" s="98"/>
      <c r="EN110" s="98"/>
      <c r="EO110" s="98"/>
      <c r="EP110" s="98"/>
      <c r="EQ110" s="98"/>
      <c r="ER110" s="98"/>
      <c r="ES110" s="98"/>
      <c r="ET110" s="98"/>
      <c r="EU110" s="98"/>
      <c r="EV110" s="98"/>
      <c r="EW110" s="98"/>
      <c r="EX110" s="98"/>
    </row>
    <row r="111" spans="2:154" s="97" customFormat="1" x14ac:dyDescent="0.35">
      <c r="B111" s="104"/>
      <c r="C111" s="104"/>
      <c r="D111" s="104"/>
      <c r="E111" s="104"/>
      <c r="F111" s="105"/>
      <c r="G111" s="106"/>
      <c r="H111" s="104"/>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8"/>
      <c r="BB111" s="98"/>
      <c r="BC111" s="98"/>
      <c r="BD111" s="98"/>
      <c r="BE111" s="98"/>
      <c r="BF111" s="98"/>
      <c r="BG111" s="98"/>
      <c r="BH111" s="98"/>
      <c r="BI111" s="98"/>
      <c r="BJ111" s="98"/>
      <c r="BK111" s="98"/>
      <c r="BL111" s="98"/>
      <c r="BM111" s="98"/>
      <c r="BN111" s="98"/>
      <c r="BO111" s="98"/>
      <c r="BP111" s="98"/>
      <c r="BQ111" s="98"/>
      <c r="BR111" s="98"/>
      <c r="BS111" s="98"/>
      <c r="BT111" s="98"/>
      <c r="BU111" s="98"/>
      <c r="BV111" s="98"/>
      <c r="BW111" s="98"/>
      <c r="BX111" s="98"/>
      <c r="BY111" s="98"/>
      <c r="BZ111" s="98"/>
      <c r="CA111" s="98"/>
      <c r="CB111" s="98"/>
      <c r="CC111" s="98"/>
      <c r="CD111" s="98"/>
      <c r="CE111" s="98"/>
      <c r="CF111" s="98"/>
      <c r="CG111" s="98"/>
      <c r="CH111" s="98"/>
      <c r="CI111" s="98"/>
      <c r="CJ111" s="98"/>
      <c r="CK111" s="98"/>
      <c r="CL111" s="98"/>
      <c r="CM111" s="98"/>
      <c r="CN111" s="98"/>
      <c r="CO111" s="98"/>
      <c r="CP111" s="98"/>
      <c r="CQ111" s="98"/>
      <c r="CR111" s="98"/>
      <c r="CS111" s="98"/>
      <c r="CT111" s="98"/>
      <c r="CU111" s="98"/>
      <c r="CV111" s="98"/>
      <c r="CW111" s="98"/>
      <c r="CX111" s="98"/>
      <c r="CY111" s="98"/>
      <c r="CZ111" s="98"/>
      <c r="DA111" s="98"/>
      <c r="DB111" s="98"/>
      <c r="DC111" s="98"/>
      <c r="DD111" s="98"/>
      <c r="DE111" s="98"/>
      <c r="DF111" s="98"/>
      <c r="DG111" s="98"/>
      <c r="DH111" s="98"/>
      <c r="DI111" s="98"/>
      <c r="DJ111" s="98"/>
      <c r="DK111" s="98"/>
      <c r="DL111" s="98"/>
      <c r="DM111" s="98"/>
      <c r="DN111" s="98"/>
      <c r="DO111" s="98"/>
      <c r="DP111" s="98"/>
      <c r="DQ111" s="98"/>
      <c r="DR111" s="98"/>
      <c r="DS111" s="98"/>
      <c r="DT111" s="98"/>
      <c r="DU111" s="98"/>
      <c r="DV111" s="98"/>
      <c r="DW111" s="98"/>
      <c r="DX111" s="98"/>
      <c r="DY111" s="98"/>
      <c r="DZ111" s="98"/>
      <c r="EA111" s="98"/>
      <c r="EB111" s="98"/>
      <c r="EC111" s="98"/>
      <c r="ED111" s="98"/>
      <c r="EE111" s="98"/>
      <c r="EF111" s="98"/>
      <c r="EG111" s="98"/>
      <c r="EH111" s="98"/>
      <c r="EI111" s="98"/>
      <c r="EJ111" s="98"/>
      <c r="EK111" s="98"/>
      <c r="EL111" s="98"/>
      <c r="EM111" s="98"/>
      <c r="EN111" s="98"/>
      <c r="EO111" s="98"/>
      <c r="EP111" s="98"/>
      <c r="EQ111" s="98"/>
      <c r="ER111" s="98"/>
      <c r="ES111" s="98"/>
      <c r="ET111" s="98"/>
      <c r="EU111" s="98"/>
      <c r="EV111" s="98"/>
      <c r="EW111" s="98"/>
      <c r="EX111" s="98"/>
    </row>
    <row r="112" spans="2:154" s="97" customFormat="1" x14ac:dyDescent="0.35">
      <c r="B112" s="104"/>
      <c r="C112" s="104"/>
      <c r="D112" s="104"/>
      <c r="E112" s="104"/>
      <c r="F112" s="105"/>
      <c r="G112" s="106"/>
      <c r="H112" s="104"/>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c r="BC112" s="98"/>
      <c r="BD112" s="98"/>
      <c r="BE112" s="98"/>
      <c r="BF112" s="98"/>
      <c r="BG112" s="98"/>
      <c r="BH112" s="98"/>
      <c r="BI112" s="98"/>
      <c r="BJ112" s="98"/>
      <c r="BK112" s="98"/>
      <c r="BL112" s="98"/>
      <c r="BM112" s="98"/>
      <c r="BN112" s="98"/>
      <c r="BO112" s="98"/>
      <c r="BP112" s="98"/>
      <c r="BQ112" s="98"/>
      <c r="BR112" s="98"/>
      <c r="BS112" s="98"/>
      <c r="BT112" s="98"/>
      <c r="BU112" s="98"/>
      <c r="BV112" s="98"/>
      <c r="BW112" s="98"/>
      <c r="BX112" s="98"/>
      <c r="BY112" s="98"/>
      <c r="BZ112" s="98"/>
      <c r="CA112" s="98"/>
      <c r="CB112" s="98"/>
      <c r="CC112" s="98"/>
      <c r="CD112" s="98"/>
      <c r="CE112" s="98"/>
      <c r="CF112" s="98"/>
      <c r="CG112" s="98"/>
      <c r="CH112" s="98"/>
      <c r="CI112" s="98"/>
      <c r="CJ112" s="98"/>
      <c r="CK112" s="98"/>
      <c r="CL112" s="98"/>
      <c r="CM112" s="98"/>
      <c r="CN112" s="98"/>
      <c r="CO112" s="98"/>
      <c r="CP112" s="98"/>
      <c r="CQ112" s="98"/>
      <c r="CR112" s="98"/>
      <c r="CS112" s="98"/>
      <c r="CT112" s="98"/>
      <c r="CU112" s="98"/>
      <c r="CV112" s="98"/>
      <c r="CW112" s="98"/>
      <c r="CX112" s="98"/>
      <c r="CY112" s="98"/>
      <c r="CZ112" s="98"/>
      <c r="DA112" s="98"/>
      <c r="DB112" s="98"/>
      <c r="DC112" s="98"/>
      <c r="DD112" s="98"/>
      <c r="DE112" s="98"/>
      <c r="DF112" s="98"/>
      <c r="DG112" s="98"/>
      <c r="DH112" s="98"/>
      <c r="DI112" s="98"/>
      <c r="DJ112" s="98"/>
      <c r="DK112" s="98"/>
      <c r="DL112" s="98"/>
      <c r="DM112" s="98"/>
      <c r="DN112" s="98"/>
      <c r="DO112" s="98"/>
      <c r="DP112" s="98"/>
      <c r="DQ112" s="98"/>
      <c r="DR112" s="98"/>
      <c r="DS112" s="98"/>
      <c r="DT112" s="98"/>
      <c r="DU112" s="98"/>
      <c r="DV112" s="98"/>
      <c r="DW112" s="98"/>
      <c r="DX112" s="98"/>
      <c r="DY112" s="98"/>
      <c r="DZ112" s="98"/>
      <c r="EA112" s="98"/>
      <c r="EB112" s="98"/>
      <c r="EC112" s="98"/>
      <c r="ED112" s="98"/>
      <c r="EE112" s="98"/>
      <c r="EF112" s="98"/>
      <c r="EG112" s="98"/>
      <c r="EH112" s="98"/>
      <c r="EI112" s="98"/>
      <c r="EJ112" s="98"/>
      <c r="EK112" s="98"/>
      <c r="EL112" s="98"/>
      <c r="EM112" s="98"/>
      <c r="EN112" s="98"/>
      <c r="EO112" s="98"/>
      <c r="EP112" s="98"/>
      <c r="EQ112" s="98"/>
      <c r="ER112" s="98"/>
      <c r="ES112" s="98"/>
      <c r="ET112" s="98"/>
      <c r="EU112" s="98"/>
      <c r="EV112" s="98"/>
      <c r="EW112" s="98"/>
      <c r="EX112" s="98"/>
    </row>
    <row r="113" spans="2:154" s="97" customFormat="1" x14ac:dyDescent="0.35">
      <c r="B113" s="104"/>
      <c r="C113" s="104"/>
      <c r="D113" s="104"/>
      <c r="E113" s="104"/>
      <c r="F113" s="105"/>
      <c r="G113" s="106"/>
      <c r="H113" s="104"/>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c r="BC113" s="98"/>
      <c r="BD113" s="98"/>
      <c r="BE113" s="98"/>
      <c r="BF113" s="98"/>
      <c r="BG113" s="98"/>
      <c r="BH113" s="98"/>
      <c r="BI113" s="98"/>
      <c r="BJ113" s="98"/>
      <c r="BK113" s="98"/>
      <c r="BL113" s="98"/>
      <c r="BM113" s="98"/>
      <c r="BN113" s="98"/>
      <c r="BO113" s="98"/>
      <c r="BP113" s="98"/>
      <c r="BQ113" s="98"/>
      <c r="BR113" s="98"/>
      <c r="BS113" s="98"/>
      <c r="BT113" s="98"/>
      <c r="BU113" s="98"/>
      <c r="BV113" s="98"/>
      <c r="BW113" s="98"/>
      <c r="BX113" s="98"/>
      <c r="BY113" s="98"/>
      <c r="BZ113" s="98"/>
      <c r="CA113" s="98"/>
      <c r="CB113" s="98"/>
      <c r="CC113" s="98"/>
      <c r="CD113" s="98"/>
      <c r="CE113" s="98"/>
      <c r="CF113" s="98"/>
      <c r="CG113" s="98"/>
      <c r="CH113" s="98"/>
      <c r="CI113" s="98"/>
      <c r="CJ113" s="98"/>
      <c r="CK113" s="98"/>
      <c r="CL113" s="98"/>
      <c r="CM113" s="98"/>
      <c r="CN113" s="98"/>
      <c r="CO113" s="98"/>
      <c r="CP113" s="98"/>
      <c r="CQ113" s="98"/>
      <c r="CR113" s="98"/>
      <c r="CS113" s="98"/>
      <c r="CT113" s="98"/>
      <c r="CU113" s="98"/>
      <c r="CV113" s="98"/>
      <c r="CW113" s="98"/>
      <c r="CX113" s="98"/>
      <c r="CY113" s="98"/>
      <c r="CZ113" s="98"/>
      <c r="DA113" s="98"/>
      <c r="DB113" s="98"/>
      <c r="DC113" s="98"/>
      <c r="DD113" s="98"/>
      <c r="DE113" s="98"/>
      <c r="DF113" s="98"/>
      <c r="DG113" s="98"/>
      <c r="DH113" s="98"/>
      <c r="DI113" s="98"/>
      <c r="DJ113" s="98"/>
      <c r="DK113" s="98"/>
      <c r="DL113" s="98"/>
      <c r="DM113" s="98"/>
      <c r="DN113" s="98"/>
      <c r="DO113" s="98"/>
      <c r="DP113" s="98"/>
      <c r="DQ113" s="98"/>
      <c r="DR113" s="98"/>
      <c r="DS113" s="98"/>
      <c r="DT113" s="98"/>
      <c r="DU113" s="98"/>
      <c r="DV113" s="98"/>
      <c r="DW113" s="98"/>
      <c r="DX113" s="98"/>
      <c r="DY113" s="98"/>
      <c r="DZ113" s="98"/>
      <c r="EA113" s="98"/>
      <c r="EB113" s="98"/>
      <c r="EC113" s="98"/>
      <c r="ED113" s="98"/>
      <c r="EE113" s="98"/>
      <c r="EF113" s="98"/>
      <c r="EG113" s="98"/>
      <c r="EH113" s="98"/>
      <c r="EI113" s="98"/>
      <c r="EJ113" s="98"/>
      <c r="EK113" s="98"/>
      <c r="EL113" s="98"/>
      <c r="EM113" s="98"/>
      <c r="EN113" s="98"/>
      <c r="EO113" s="98"/>
      <c r="EP113" s="98"/>
      <c r="EQ113" s="98"/>
      <c r="ER113" s="98"/>
      <c r="ES113" s="98"/>
      <c r="ET113" s="98"/>
      <c r="EU113" s="98"/>
      <c r="EV113" s="98"/>
      <c r="EW113" s="98"/>
      <c r="EX113" s="98"/>
    </row>
    <row r="114" spans="2:154" s="97" customFormat="1" x14ac:dyDescent="0.35">
      <c r="B114" s="104"/>
      <c r="C114" s="104"/>
      <c r="D114" s="104"/>
      <c r="E114" s="104"/>
      <c r="F114" s="105"/>
      <c r="G114" s="106"/>
      <c r="H114" s="104"/>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8"/>
      <c r="BB114" s="98"/>
      <c r="BC114" s="98"/>
      <c r="BD114" s="98"/>
      <c r="BE114" s="98"/>
      <c r="BF114" s="98"/>
      <c r="BG114" s="98"/>
      <c r="BH114" s="98"/>
      <c r="BI114" s="98"/>
      <c r="BJ114" s="98"/>
      <c r="BK114" s="98"/>
      <c r="BL114" s="98"/>
      <c r="BM114" s="98"/>
      <c r="BN114" s="98"/>
      <c r="BO114" s="98"/>
      <c r="BP114" s="98"/>
      <c r="BQ114" s="98"/>
      <c r="BR114" s="98"/>
      <c r="BS114" s="98"/>
      <c r="BT114" s="98"/>
      <c r="BU114" s="98"/>
      <c r="BV114" s="98"/>
      <c r="BW114" s="98"/>
      <c r="BX114" s="98"/>
      <c r="BY114" s="98"/>
      <c r="BZ114" s="98"/>
      <c r="CA114" s="98"/>
      <c r="CB114" s="98"/>
      <c r="CC114" s="98"/>
      <c r="CD114" s="98"/>
      <c r="CE114" s="98"/>
      <c r="CF114" s="98"/>
      <c r="CG114" s="98"/>
      <c r="CH114" s="98"/>
      <c r="CI114" s="98"/>
      <c r="CJ114" s="98"/>
      <c r="CK114" s="98"/>
      <c r="CL114" s="98"/>
      <c r="CM114" s="98"/>
      <c r="CN114" s="98"/>
      <c r="CO114" s="98"/>
      <c r="CP114" s="98"/>
      <c r="CQ114" s="98"/>
      <c r="CR114" s="98"/>
      <c r="CS114" s="98"/>
      <c r="CT114" s="98"/>
      <c r="CU114" s="98"/>
      <c r="CV114" s="98"/>
      <c r="CW114" s="98"/>
      <c r="CX114" s="98"/>
      <c r="CY114" s="98"/>
      <c r="CZ114" s="98"/>
      <c r="DA114" s="98"/>
      <c r="DB114" s="98"/>
      <c r="DC114" s="98"/>
      <c r="DD114" s="98"/>
      <c r="DE114" s="98"/>
      <c r="DF114" s="98"/>
      <c r="DG114" s="98"/>
      <c r="DH114" s="98"/>
      <c r="DI114" s="98"/>
      <c r="DJ114" s="98"/>
      <c r="DK114" s="98"/>
      <c r="DL114" s="98"/>
      <c r="DM114" s="98"/>
      <c r="DN114" s="98"/>
      <c r="DO114" s="98"/>
      <c r="DP114" s="98"/>
      <c r="DQ114" s="98"/>
      <c r="DR114" s="98"/>
      <c r="DS114" s="98"/>
      <c r="DT114" s="98"/>
      <c r="DU114" s="98"/>
      <c r="DV114" s="98"/>
      <c r="DW114" s="98"/>
      <c r="DX114" s="98"/>
      <c r="DY114" s="98"/>
      <c r="DZ114" s="98"/>
      <c r="EA114" s="98"/>
      <c r="EB114" s="98"/>
      <c r="EC114" s="98"/>
      <c r="ED114" s="98"/>
      <c r="EE114" s="98"/>
      <c r="EF114" s="98"/>
      <c r="EG114" s="98"/>
      <c r="EH114" s="98"/>
      <c r="EI114" s="98"/>
      <c r="EJ114" s="98"/>
      <c r="EK114" s="98"/>
      <c r="EL114" s="98"/>
      <c r="EM114" s="98"/>
      <c r="EN114" s="98"/>
      <c r="EO114" s="98"/>
      <c r="EP114" s="98"/>
      <c r="EQ114" s="98"/>
      <c r="ER114" s="98"/>
      <c r="ES114" s="98"/>
      <c r="ET114" s="98"/>
      <c r="EU114" s="98"/>
      <c r="EV114" s="98"/>
      <c r="EW114" s="98"/>
      <c r="EX114" s="98"/>
    </row>
    <row r="115" spans="2:154" s="97" customFormat="1" x14ac:dyDescent="0.35">
      <c r="B115" s="104"/>
      <c r="C115" s="104"/>
      <c r="D115" s="104"/>
      <c r="E115" s="104"/>
      <c r="F115" s="105"/>
      <c r="G115" s="106"/>
      <c r="H115" s="104"/>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8"/>
      <c r="BB115" s="98"/>
      <c r="BC115" s="98"/>
      <c r="BD115" s="98"/>
      <c r="BE115" s="98"/>
      <c r="BF115" s="98"/>
      <c r="BG115" s="98"/>
      <c r="BH115" s="98"/>
      <c r="BI115" s="98"/>
      <c r="BJ115" s="98"/>
      <c r="BK115" s="98"/>
      <c r="BL115" s="98"/>
      <c r="BM115" s="98"/>
      <c r="BN115" s="98"/>
      <c r="BO115" s="98"/>
      <c r="BP115" s="98"/>
      <c r="BQ115" s="98"/>
      <c r="BR115" s="98"/>
      <c r="BS115" s="98"/>
      <c r="BT115" s="98"/>
      <c r="BU115" s="98"/>
      <c r="BV115" s="98"/>
      <c r="BW115" s="98"/>
      <c r="BX115" s="98"/>
      <c r="BY115" s="98"/>
      <c r="BZ115" s="98"/>
      <c r="CA115" s="98"/>
      <c r="CB115" s="98"/>
      <c r="CC115" s="98"/>
      <c r="CD115" s="98"/>
      <c r="CE115" s="98"/>
      <c r="CF115" s="98"/>
      <c r="CG115" s="98"/>
      <c r="CH115" s="98"/>
      <c r="CI115" s="98"/>
      <c r="CJ115" s="98"/>
      <c r="CK115" s="98"/>
      <c r="CL115" s="98"/>
      <c r="CM115" s="98"/>
      <c r="CN115" s="98"/>
      <c r="CO115" s="98"/>
      <c r="CP115" s="98"/>
      <c r="CQ115" s="98"/>
      <c r="CR115" s="98"/>
      <c r="CS115" s="98"/>
      <c r="CT115" s="98"/>
      <c r="CU115" s="98"/>
      <c r="CV115" s="98"/>
      <c r="CW115" s="98"/>
      <c r="CX115" s="98"/>
      <c r="CY115" s="98"/>
      <c r="CZ115" s="98"/>
      <c r="DA115" s="98"/>
      <c r="DB115" s="98"/>
      <c r="DC115" s="98"/>
      <c r="DD115" s="98"/>
      <c r="DE115" s="98"/>
      <c r="DF115" s="98"/>
      <c r="DG115" s="98"/>
      <c r="DH115" s="98"/>
      <c r="DI115" s="98"/>
      <c r="DJ115" s="98"/>
      <c r="DK115" s="98"/>
      <c r="DL115" s="98"/>
      <c r="DM115" s="98"/>
      <c r="DN115" s="98"/>
      <c r="DO115" s="98"/>
      <c r="DP115" s="98"/>
      <c r="DQ115" s="98"/>
      <c r="DR115" s="98"/>
      <c r="DS115" s="98"/>
      <c r="DT115" s="98"/>
      <c r="DU115" s="98"/>
      <c r="DV115" s="98"/>
      <c r="DW115" s="98"/>
      <c r="DX115" s="98"/>
      <c r="DY115" s="98"/>
      <c r="DZ115" s="98"/>
      <c r="EA115" s="98"/>
      <c r="EB115" s="98"/>
      <c r="EC115" s="98"/>
      <c r="ED115" s="98"/>
      <c r="EE115" s="98"/>
      <c r="EF115" s="98"/>
      <c r="EG115" s="98"/>
      <c r="EH115" s="98"/>
      <c r="EI115" s="98"/>
      <c r="EJ115" s="98"/>
      <c r="EK115" s="98"/>
      <c r="EL115" s="98"/>
      <c r="EM115" s="98"/>
      <c r="EN115" s="98"/>
      <c r="EO115" s="98"/>
      <c r="EP115" s="98"/>
      <c r="EQ115" s="98"/>
      <c r="ER115" s="98"/>
      <c r="ES115" s="98"/>
      <c r="ET115" s="98"/>
      <c r="EU115" s="98"/>
      <c r="EV115" s="98"/>
      <c r="EW115" s="98"/>
      <c r="EX115" s="98"/>
    </row>
    <row r="116" spans="2:154" s="97" customFormat="1" x14ac:dyDescent="0.35">
      <c r="B116" s="104"/>
      <c r="C116" s="104"/>
      <c r="D116" s="104"/>
      <c r="E116" s="104"/>
      <c r="F116" s="105"/>
      <c r="G116" s="106"/>
      <c r="H116" s="104"/>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c r="BC116" s="98"/>
      <c r="BD116" s="98"/>
      <c r="BE116" s="98"/>
      <c r="BF116" s="98"/>
      <c r="BG116" s="98"/>
      <c r="BH116" s="98"/>
      <c r="BI116" s="98"/>
      <c r="BJ116" s="98"/>
      <c r="BK116" s="98"/>
      <c r="BL116" s="98"/>
      <c r="BM116" s="98"/>
      <c r="BN116" s="98"/>
      <c r="BO116" s="98"/>
      <c r="BP116" s="98"/>
      <c r="BQ116" s="98"/>
      <c r="BR116" s="98"/>
      <c r="BS116" s="98"/>
      <c r="BT116" s="98"/>
      <c r="BU116" s="98"/>
      <c r="BV116" s="98"/>
      <c r="BW116" s="98"/>
      <c r="BX116" s="98"/>
      <c r="BY116" s="98"/>
      <c r="BZ116" s="98"/>
      <c r="CA116" s="98"/>
      <c r="CB116" s="98"/>
      <c r="CC116" s="98"/>
      <c r="CD116" s="98"/>
      <c r="CE116" s="98"/>
      <c r="CF116" s="98"/>
      <c r="CG116" s="98"/>
      <c r="CH116" s="98"/>
      <c r="CI116" s="98"/>
      <c r="CJ116" s="98"/>
      <c r="CK116" s="98"/>
      <c r="CL116" s="98"/>
      <c r="CM116" s="98"/>
      <c r="CN116" s="98"/>
      <c r="CO116" s="98"/>
      <c r="CP116" s="98"/>
      <c r="CQ116" s="98"/>
      <c r="CR116" s="98"/>
      <c r="CS116" s="98"/>
      <c r="CT116" s="98"/>
      <c r="CU116" s="98"/>
      <c r="CV116" s="98"/>
      <c r="CW116" s="98"/>
      <c r="CX116" s="98"/>
      <c r="CY116" s="98"/>
      <c r="CZ116" s="98"/>
      <c r="DA116" s="98"/>
      <c r="DB116" s="98"/>
      <c r="DC116" s="98"/>
      <c r="DD116" s="98"/>
      <c r="DE116" s="98"/>
      <c r="DF116" s="98"/>
      <c r="DG116" s="98"/>
      <c r="DH116" s="98"/>
      <c r="DI116" s="98"/>
      <c r="DJ116" s="98"/>
      <c r="DK116" s="98"/>
      <c r="DL116" s="98"/>
      <c r="DM116" s="98"/>
      <c r="DN116" s="98"/>
      <c r="DO116" s="98"/>
      <c r="DP116" s="98"/>
      <c r="DQ116" s="98"/>
      <c r="DR116" s="98"/>
      <c r="DS116" s="98"/>
      <c r="DT116" s="98"/>
      <c r="DU116" s="98"/>
      <c r="DV116" s="98"/>
      <c r="DW116" s="98"/>
      <c r="DX116" s="98"/>
      <c r="DY116" s="98"/>
      <c r="DZ116" s="98"/>
      <c r="EA116" s="98"/>
      <c r="EB116" s="98"/>
      <c r="EC116" s="98"/>
      <c r="ED116" s="98"/>
      <c r="EE116" s="98"/>
      <c r="EF116" s="98"/>
      <c r="EG116" s="98"/>
      <c r="EH116" s="98"/>
      <c r="EI116" s="98"/>
      <c r="EJ116" s="98"/>
      <c r="EK116" s="98"/>
      <c r="EL116" s="98"/>
      <c r="EM116" s="98"/>
      <c r="EN116" s="98"/>
      <c r="EO116" s="98"/>
      <c r="EP116" s="98"/>
      <c r="EQ116" s="98"/>
      <c r="ER116" s="98"/>
      <c r="ES116" s="98"/>
      <c r="ET116" s="98"/>
      <c r="EU116" s="98"/>
      <c r="EV116" s="98"/>
      <c r="EW116" s="98"/>
      <c r="EX116" s="98"/>
    </row>
    <row r="117" spans="2:154" s="97" customFormat="1" x14ac:dyDescent="0.35">
      <c r="B117" s="104"/>
      <c r="C117" s="104"/>
      <c r="D117" s="104"/>
      <c r="E117" s="104"/>
      <c r="F117" s="105"/>
      <c r="G117" s="106"/>
      <c r="H117" s="104"/>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8"/>
      <c r="BB117" s="98"/>
      <c r="BC117" s="98"/>
      <c r="BD117" s="98"/>
      <c r="BE117" s="98"/>
      <c r="BF117" s="98"/>
      <c r="BG117" s="98"/>
      <c r="BH117" s="98"/>
      <c r="BI117" s="98"/>
      <c r="BJ117" s="98"/>
      <c r="BK117" s="98"/>
      <c r="BL117" s="98"/>
      <c r="BM117" s="98"/>
      <c r="BN117" s="98"/>
      <c r="BO117" s="98"/>
      <c r="BP117" s="98"/>
      <c r="BQ117" s="98"/>
      <c r="BR117" s="98"/>
      <c r="BS117" s="98"/>
      <c r="BT117" s="98"/>
      <c r="BU117" s="98"/>
      <c r="BV117" s="98"/>
      <c r="BW117" s="98"/>
      <c r="BX117" s="98"/>
      <c r="BY117" s="98"/>
      <c r="BZ117" s="98"/>
      <c r="CA117" s="98"/>
      <c r="CB117" s="98"/>
      <c r="CC117" s="98"/>
      <c r="CD117" s="98"/>
      <c r="CE117" s="98"/>
      <c r="CF117" s="98"/>
      <c r="CG117" s="98"/>
      <c r="CH117" s="98"/>
      <c r="CI117" s="98"/>
      <c r="CJ117" s="98"/>
      <c r="CK117" s="98"/>
      <c r="CL117" s="98"/>
      <c r="CM117" s="98"/>
      <c r="CN117" s="98"/>
      <c r="CO117" s="98"/>
      <c r="CP117" s="98"/>
      <c r="CQ117" s="98"/>
      <c r="CR117" s="98"/>
      <c r="CS117" s="98"/>
      <c r="CT117" s="98"/>
      <c r="CU117" s="98"/>
      <c r="CV117" s="98"/>
      <c r="CW117" s="98"/>
      <c r="CX117" s="98"/>
      <c r="CY117" s="98"/>
      <c r="CZ117" s="98"/>
      <c r="DA117" s="98"/>
      <c r="DB117" s="98"/>
      <c r="DC117" s="98"/>
      <c r="DD117" s="98"/>
      <c r="DE117" s="98"/>
      <c r="DF117" s="98"/>
      <c r="DG117" s="98"/>
      <c r="DH117" s="98"/>
      <c r="DI117" s="98"/>
      <c r="DJ117" s="98"/>
      <c r="DK117" s="98"/>
      <c r="DL117" s="98"/>
      <c r="DM117" s="98"/>
      <c r="DN117" s="98"/>
      <c r="DO117" s="98"/>
      <c r="DP117" s="98"/>
      <c r="DQ117" s="98"/>
      <c r="DR117" s="98"/>
      <c r="DS117" s="98"/>
      <c r="DT117" s="98"/>
      <c r="DU117" s="98"/>
      <c r="DV117" s="98"/>
      <c r="DW117" s="98"/>
      <c r="DX117" s="98"/>
      <c r="DY117" s="98"/>
      <c r="DZ117" s="98"/>
      <c r="EA117" s="98"/>
      <c r="EB117" s="98"/>
      <c r="EC117" s="98"/>
      <c r="ED117" s="98"/>
      <c r="EE117" s="98"/>
      <c r="EF117" s="98"/>
      <c r="EG117" s="98"/>
      <c r="EH117" s="98"/>
      <c r="EI117" s="98"/>
      <c r="EJ117" s="98"/>
      <c r="EK117" s="98"/>
      <c r="EL117" s="98"/>
      <c r="EM117" s="98"/>
      <c r="EN117" s="98"/>
      <c r="EO117" s="98"/>
      <c r="EP117" s="98"/>
      <c r="EQ117" s="98"/>
      <c r="ER117" s="98"/>
      <c r="ES117" s="98"/>
      <c r="ET117" s="98"/>
      <c r="EU117" s="98"/>
      <c r="EV117" s="98"/>
      <c r="EW117" s="98"/>
      <c r="EX117" s="98"/>
    </row>
    <row r="118" spans="2:154" s="97" customFormat="1" x14ac:dyDescent="0.35">
      <c r="B118" s="104"/>
      <c r="C118" s="104"/>
      <c r="D118" s="104"/>
      <c r="E118" s="104"/>
      <c r="F118" s="105"/>
      <c r="G118" s="106"/>
      <c r="H118" s="104"/>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8"/>
      <c r="BB118" s="98"/>
      <c r="BC118" s="98"/>
      <c r="BD118" s="98"/>
      <c r="BE118" s="98"/>
      <c r="BF118" s="98"/>
      <c r="BG118" s="98"/>
      <c r="BH118" s="98"/>
      <c r="BI118" s="98"/>
      <c r="BJ118" s="98"/>
      <c r="BK118" s="98"/>
      <c r="BL118" s="98"/>
      <c r="BM118" s="98"/>
      <c r="BN118" s="98"/>
      <c r="BO118" s="98"/>
      <c r="BP118" s="98"/>
      <c r="BQ118" s="98"/>
      <c r="BR118" s="98"/>
      <c r="BS118" s="98"/>
      <c r="BT118" s="98"/>
      <c r="BU118" s="98"/>
      <c r="BV118" s="98"/>
      <c r="BW118" s="98"/>
      <c r="BX118" s="98"/>
      <c r="BY118" s="98"/>
      <c r="BZ118" s="98"/>
      <c r="CA118" s="98"/>
      <c r="CB118" s="98"/>
      <c r="CC118" s="98"/>
      <c r="CD118" s="98"/>
      <c r="CE118" s="98"/>
      <c r="CF118" s="98"/>
      <c r="CG118" s="98"/>
      <c r="CH118" s="98"/>
      <c r="CI118" s="98"/>
      <c r="CJ118" s="98"/>
      <c r="CK118" s="98"/>
      <c r="CL118" s="98"/>
      <c r="CM118" s="98"/>
      <c r="CN118" s="98"/>
      <c r="CO118" s="98"/>
      <c r="CP118" s="98"/>
      <c r="CQ118" s="98"/>
      <c r="CR118" s="98"/>
      <c r="CS118" s="98"/>
      <c r="CT118" s="98"/>
      <c r="CU118" s="98"/>
      <c r="CV118" s="98"/>
      <c r="CW118" s="98"/>
      <c r="CX118" s="98"/>
      <c r="CY118" s="98"/>
      <c r="CZ118" s="98"/>
      <c r="DA118" s="98"/>
      <c r="DB118" s="98"/>
      <c r="DC118" s="98"/>
      <c r="DD118" s="98"/>
      <c r="DE118" s="98"/>
      <c r="DF118" s="98"/>
      <c r="DG118" s="98"/>
      <c r="DH118" s="98"/>
      <c r="DI118" s="98"/>
      <c r="DJ118" s="98"/>
      <c r="DK118" s="98"/>
      <c r="DL118" s="98"/>
      <c r="DM118" s="98"/>
      <c r="DN118" s="98"/>
      <c r="DO118" s="98"/>
      <c r="DP118" s="98"/>
      <c r="DQ118" s="98"/>
      <c r="DR118" s="98"/>
      <c r="DS118" s="98"/>
      <c r="DT118" s="98"/>
      <c r="DU118" s="98"/>
      <c r="DV118" s="98"/>
      <c r="DW118" s="98"/>
      <c r="DX118" s="98"/>
      <c r="DY118" s="98"/>
      <c r="DZ118" s="98"/>
      <c r="EA118" s="98"/>
      <c r="EB118" s="98"/>
      <c r="EC118" s="98"/>
      <c r="ED118" s="98"/>
      <c r="EE118" s="98"/>
      <c r="EF118" s="98"/>
      <c r="EG118" s="98"/>
      <c r="EH118" s="98"/>
      <c r="EI118" s="98"/>
      <c r="EJ118" s="98"/>
      <c r="EK118" s="98"/>
      <c r="EL118" s="98"/>
      <c r="EM118" s="98"/>
      <c r="EN118" s="98"/>
      <c r="EO118" s="98"/>
      <c r="EP118" s="98"/>
      <c r="EQ118" s="98"/>
      <c r="ER118" s="98"/>
      <c r="ES118" s="98"/>
      <c r="ET118" s="98"/>
      <c r="EU118" s="98"/>
      <c r="EV118" s="98"/>
      <c r="EW118" s="98"/>
      <c r="EX118" s="98"/>
    </row>
    <row r="119" spans="2:154" s="97" customFormat="1" x14ac:dyDescent="0.35">
      <c r="B119" s="104"/>
      <c r="C119" s="104"/>
      <c r="D119" s="104"/>
      <c r="E119" s="104"/>
      <c r="F119" s="105"/>
      <c r="G119" s="106"/>
      <c r="H119" s="104"/>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c r="AS119" s="98"/>
      <c r="AT119" s="98"/>
      <c r="AU119" s="98"/>
      <c r="AV119" s="98"/>
      <c r="AW119" s="98"/>
      <c r="AX119" s="98"/>
      <c r="AY119" s="98"/>
      <c r="AZ119" s="98"/>
      <c r="BA119" s="98"/>
      <c r="BB119" s="98"/>
      <c r="BC119" s="98"/>
      <c r="BD119" s="98"/>
      <c r="BE119" s="98"/>
      <c r="BF119" s="98"/>
      <c r="BG119" s="98"/>
      <c r="BH119" s="98"/>
      <c r="BI119" s="98"/>
      <c r="BJ119" s="98"/>
      <c r="BK119" s="98"/>
      <c r="BL119" s="98"/>
      <c r="BM119" s="98"/>
      <c r="BN119" s="98"/>
      <c r="BO119" s="98"/>
      <c r="BP119" s="98"/>
      <c r="BQ119" s="98"/>
      <c r="BR119" s="98"/>
      <c r="BS119" s="98"/>
      <c r="BT119" s="98"/>
      <c r="BU119" s="98"/>
      <c r="BV119" s="98"/>
      <c r="BW119" s="98"/>
      <c r="BX119" s="98"/>
      <c r="BY119" s="98"/>
      <c r="BZ119" s="98"/>
      <c r="CA119" s="98"/>
      <c r="CB119" s="98"/>
      <c r="CC119" s="98"/>
      <c r="CD119" s="98"/>
      <c r="CE119" s="98"/>
      <c r="CF119" s="98"/>
      <c r="CG119" s="98"/>
      <c r="CH119" s="98"/>
      <c r="CI119" s="98"/>
      <c r="CJ119" s="98"/>
      <c r="CK119" s="98"/>
      <c r="CL119" s="98"/>
      <c r="CM119" s="98"/>
      <c r="CN119" s="98"/>
      <c r="CO119" s="98"/>
      <c r="CP119" s="98"/>
      <c r="CQ119" s="98"/>
      <c r="CR119" s="98"/>
      <c r="CS119" s="98"/>
      <c r="CT119" s="98"/>
      <c r="CU119" s="98"/>
      <c r="CV119" s="98"/>
      <c r="CW119" s="98"/>
      <c r="CX119" s="98"/>
      <c r="CY119" s="98"/>
      <c r="CZ119" s="98"/>
      <c r="DA119" s="98"/>
      <c r="DB119" s="98"/>
      <c r="DC119" s="98"/>
      <c r="DD119" s="98"/>
      <c r="DE119" s="98"/>
      <c r="DF119" s="98"/>
      <c r="DG119" s="98"/>
      <c r="DH119" s="98"/>
      <c r="DI119" s="98"/>
      <c r="DJ119" s="98"/>
      <c r="DK119" s="98"/>
      <c r="DL119" s="98"/>
      <c r="DM119" s="98"/>
      <c r="DN119" s="98"/>
      <c r="DO119" s="98"/>
      <c r="DP119" s="98"/>
      <c r="DQ119" s="98"/>
      <c r="DR119" s="98"/>
      <c r="DS119" s="98"/>
      <c r="DT119" s="98"/>
      <c r="DU119" s="98"/>
      <c r="DV119" s="98"/>
      <c r="DW119" s="98"/>
      <c r="DX119" s="98"/>
      <c r="DY119" s="98"/>
      <c r="DZ119" s="98"/>
      <c r="EA119" s="98"/>
      <c r="EB119" s="98"/>
      <c r="EC119" s="98"/>
      <c r="ED119" s="98"/>
      <c r="EE119" s="98"/>
      <c r="EF119" s="98"/>
      <c r="EG119" s="98"/>
      <c r="EH119" s="98"/>
      <c r="EI119" s="98"/>
      <c r="EJ119" s="98"/>
      <c r="EK119" s="98"/>
      <c r="EL119" s="98"/>
      <c r="EM119" s="98"/>
      <c r="EN119" s="98"/>
      <c r="EO119" s="98"/>
      <c r="EP119" s="98"/>
      <c r="EQ119" s="98"/>
      <c r="ER119" s="98"/>
      <c r="ES119" s="98"/>
      <c r="ET119" s="98"/>
      <c r="EU119" s="98"/>
      <c r="EV119" s="98"/>
      <c r="EW119" s="98"/>
      <c r="EX119" s="98"/>
    </row>
    <row r="120" spans="2:154" s="97" customFormat="1" x14ac:dyDescent="0.35">
      <c r="B120" s="104"/>
      <c r="C120" s="104"/>
      <c r="D120" s="104"/>
      <c r="E120" s="104"/>
      <c r="F120" s="105"/>
      <c r="G120" s="106"/>
      <c r="H120" s="104"/>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c r="AP120" s="98"/>
      <c r="AQ120" s="98"/>
      <c r="AR120" s="98"/>
      <c r="AS120" s="98"/>
      <c r="AT120" s="98"/>
      <c r="AU120" s="98"/>
      <c r="AV120" s="98"/>
      <c r="AW120" s="98"/>
      <c r="AX120" s="98"/>
      <c r="AY120" s="98"/>
      <c r="AZ120" s="98"/>
      <c r="BA120" s="98"/>
      <c r="BB120" s="98"/>
      <c r="BC120" s="98"/>
      <c r="BD120" s="98"/>
      <c r="BE120" s="98"/>
      <c r="BF120" s="98"/>
      <c r="BG120" s="98"/>
      <c r="BH120" s="98"/>
      <c r="BI120" s="98"/>
      <c r="BJ120" s="98"/>
      <c r="BK120" s="98"/>
      <c r="BL120" s="98"/>
      <c r="BM120" s="98"/>
      <c r="BN120" s="98"/>
      <c r="BO120" s="98"/>
      <c r="BP120" s="98"/>
      <c r="BQ120" s="98"/>
      <c r="BR120" s="98"/>
      <c r="BS120" s="98"/>
      <c r="BT120" s="98"/>
      <c r="BU120" s="98"/>
      <c r="BV120" s="98"/>
      <c r="BW120" s="98"/>
      <c r="BX120" s="98"/>
      <c r="BY120" s="98"/>
      <c r="BZ120" s="98"/>
      <c r="CA120" s="98"/>
      <c r="CB120" s="98"/>
      <c r="CC120" s="98"/>
      <c r="CD120" s="98"/>
      <c r="CE120" s="98"/>
      <c r="CF120" s="98"/>
      <c r="CG120" s="98"/>
      <c r="CH120" s="98"/>
      <c r="CI120" s="98"/>
      <c r="CJ120" s="98"/>
      <c r="CK120" s="98"/>
      <c r="CL120" s="98"/>
      <c r="CM120" s="98"/>
      <c r="CN120" s="98"/>
      <c r="CO120" s="98"/>
      <c r="CP120" s="98"/>
      <c r="CQ120" s="98"/>
      <c r="CR120" s="98"/>
      <c r="CS120" s="98"/>
      <c r="CT120" s="98"/>
      <c r="CU120" s="98"/>
      <c r="CV120" s="98"/>
      <c r="CW120" s="98"/>
      <c r="CX120" s="98"/>
      <c r="CY120" s="98"/>
      <c r="CZ120" s="98"/>
      <c r="DA120" s="98"/>
      <c r="DB120" s="98"/>
      <c r="DC120" s="98"/>
      <c r="DD120" s="98"/>
      <c r="DE120" s="98"/>
      <c r="DF120" s="98"/>
      <c r="DG120" s="98"/>
      <c r="DH120" s="98"/>
      <c r="DI120" s="98"/>
      <c r="DJ120" s="98"/>
      <c r="DK120" s="98"/>
      <c r="DL120" s="98"/>
      <c r="DM120" s="98"/>
      <c r="DN120" s="98"/>
      <c r="DO120" s="98"/>
      <c r="DP120" s="98"/>
      <c r="DQ120" s="98"/>
      <c r="DR120" s="98"/>
      <c r="DS120" s="98"/>
      <c r="DT120" s="98"/>
      <c r="DU120" s="98"/>
      <c r="DV120" s="98"/>
      <c r="DW120" s="98"/>
      <c r="DX120" s="98"/>
      <c r="DY120" s="98"/>
      <c r="DZ120" s="98"/>
      <c r="EA120" s="98"/>
      <c r="EB120" s="98"/>
      <c r="EC120" s="98"/>
      <c r="ED120" s="98"/>
      <c r="EE120" s="98"/>
      <c r="EF120" s="98"/>
      <c r="EG120" s="98"/>
      <c r="EH120" s="98"/>
      <c r="EI120" s="98"/>
      <c r="EJ120" s="98"/>
      <c r="EK120" s="98"/>
      <c r="EL120" s="98"/>
      <c r="EM120" s="98"/>
      <c r="EN120" s="98"/>
      <c r="EO120" s="98"/>
      <c r="EP120" s="98"/>
      <c r="EQ120" s="98"/>
      <c r="ER120" s="98"/>
      <c r="ES120" s="98"/>
      <c r="ET120" s="98"/>
      <c r="EU120" s="98"/>
      <c r="EV120" s="98"/>
      <c r="EW120" s="98"/>
      <c r="EX120" s="98"/>
    </row>
    <row r="121" spans="2:154" s="97" customFormat="1" x14ac:dyDescent="0.35">
      <c r="B121" s="104"/>
      <c r="C121" s="104"/>
      <c r="D121" s="104"/>
      <c r="E121" s="104"/>
      <c r="F121" s="105"/>
      <c r="G121" s="106"/>
      <c r="H121" s="104"/>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c r="AS121" s="98"/>
      <c r="AT121" s="98"/>
      <c r="AU121" s="98"/>
      <c r="AV121" s="98"/>
      <c r="AW121" s="98"/>
      <c r="AX121" s="98"/>
      <c r="AY121" s="98"/>
      <c r="AZ121" s="98"/>
      <c r="BA121" s="98"/>
      <c r="BB121" s="98"/>
      <c r="BC121" s="98"/>
      <c r="BD121" s="98"/>
      <c r="BE121" s="98"/>
      <c r="BF121" s="98"/>
      <c r="BG121" s="98"/>
      <c r="BH121" s="98"/>
      <c r="BI121" s="98"/>
      <c r="BJ121" s="98"/>
      <c r="BK121" s="98"/>
      <c r="BL121" s="98"/>
      <c r="BM121" s="98"/>
      <c r="BN121" s="98"/>
      <c r="BO121" s="98"/>
      <c r="BP121" s="98"/>
      <c r="BQ121" s="98"/>
      <c r="BR121" s="98"/>
      <c r="BS121" s="98"/>
      <c r="BT121" s="98"/>
      <c r="BU121" s="98"/>
      <c r="BV121" s="98"/>
      <c r="BW121" s="98"/>
      <c r="BX121" s="98"/>
      <c r="BY121" s="98"/>
      <c r="BZ121" s="98"/>
      <c r="CA121" s="98"/>
      <c r="CB121" s="98"/>
      <c r="CC121" s="98"/>
      <c r="CD121" s="98"/>
      <c r="CE121" s="98"/>
      <c r="CF121" s="98"/>
      <c r="CG121" s="98"/>
      <c r="CH121" s="98"/>
      <c r="CI121" s="98"/>
      <c r="CJ121" s="98"/>
      <c r="CK121" s="98"/>
      <c r="CL121" s="98"/>
      <c r="CM121" s="98"/>
      <c r="CN121" s="98"/>
      <c r="CO121" s="98"/>
      <c r="CP121" s="98"/>
      <c r="CQ121" s="98"/>
      <c r="CR121" s="98"/>
      <c r="CS121" s="98"/>
      <c r="CT121" s="98"/>
      <c r="CU121" s="98"/>
      <c r="CV121" s="98"/>
      <c r="CW121" s="98"/>
      <c r="CX121" s="98"/>
      <c r="CY121" s="98"/>
      <c r="CZ121" s="98"/>
      <c r="DA121" s="98"/>
      <c r="DB121" s="98"/>
      <c r="DC121" s="98"/>
      <c r="DD121" s="98"/>
      <c r="DE121" s="98"/>
      <c r="DF121" s="98"/>
      <c r="DG121" s="98"/>
      <c r="DH121" s="98"/>
      <c r="DI121" s="98"/>
      <c r="DJ121" s="98"/>
      <c r="DK121" s="98"/>
      <c r="DL121" s="98"/>
      <c r="DM121" s="98"/>
      <c r="DN121" s="98"/>
      <c r="DO121" s="98"/>
      <c r="DP121" s="98"/>
      <c r="DQ121" s="98"/>
      <c r="DR121" s="98"/>
      <c r="DS121" s="98"/>
      <c r="DT121" s="98"/>
      <c r="DU121" s="98"/>
      <c r="DV121" s="98"/>
      <c r="DW121" s="98"/>
      <c r="DX121" s="98"/>
      <c r="DY121" s="98"/>
      <c r="DZ121" s="98"/>
      <c r="EA121" s="98"/>
      <c r="EB121" s="98"/>
      <c r="EC121" s="98"/>
      <c r="ED121" s="98"/>
      <c r="EE121" s="98"/>
      <c r="EF121" s="98"/>
      <c r="EG121" s="98"/>
      <c r="EH121" s="98"/>
      <c r="EI121" s="98"/>
      <c r="EJ121" s="98"/>
      <c r="EK121" s="98"/>
      <c r="EL121" s="98"/>
      <c r="EM121" s="98"/>
      <c r="EN121" s="98"/>
      <c r="EO121" s="98"/>
      <c r="EP121" s="98"/>
      <c r="EQ121" s="98"/>
      <c r="ER121" s="98"/>
      <c r="ES121" s="98"/>
      <c r="ET121" s="98"/>
      <c r="EU121" s="98"/>
      <c r="EV121" s="98"/>
      <c r="EW121" s="98"/>
      <c r="EX121" s="98"/>
    </row>
    <row r="122" spans="2:154" s="97" customFormat="1" x14ac:dyDescent="0.35">
      <c r="B122" s="104"/>
      <c r="C122" s="104"/>
      <c r="D122" s="104"/>
      <c r="E122" s="104"/>
      <c r="F122" s="105"/>
      <c r="G122" s="106"/>
      <c r="H122" s="104"/>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98"/>
      <c r="AM122" s="98"/>
      <c r="AN122" s="98"/>
      <c r="AO122" s="98"/>
      <c r="AP122" s="98"/>
      <c r="AQ122" s="98"/>
      <c r="AR122" s="98"/>
      <c r="AS122" s="98"/>
      <c r="AT122" s="98"/>
      <c r="AU122" s="98"/>
      <c r="AV122" s="98"/>
      <c r="AW122" s="98"/>
      <c r="AX122" s="98"/>
      <c r="AY122" s="98"/>
      <c r="AZ122" s="98"/>
      <c r="BA122" s="98"/>
      <c r="BB122" s="98"/>
      <c r="BC122" s="98"/>
      <c r="BD122" s="98"/>
      <c r="BE122" s="98"/>
      <c r="BF122" s="98"/>
      <c r="BG122" s="98"/>
      <c r="BH122" s="98"/>
      <c r="BI122" s="98"/>
      <c r="BJ122" s="98"/>
      <c r="BK122" s="98"/>
      <c r="BL122" s="98"/>
      <c r="BM122" s="98"/>
      <c r="BN122" s="98"/>
      <c r="BO122" s="98"/>
      <c r="BP122" s="98"/>
      <c r="BQ122" s="98"/>
      <c r="BR122" s="98"/>
      <c r="BS122" s="98"/>
      <c r="BT122" s="98"/>
      <c r="BU122" s="98"/>
      <c r="BV122" s="98"/>
      <c r="BW122" s="98"/>
      <c r="BX122" s="98"/>
      <c r="BY122" s="98"/>
      <c r="BZ122" s="98"/>
      <c r="CA122" s="98"/>
      <c r="CB122" s="98"/>
      <c r="CC122" s="98"/>
      <c r="CD122" s="98"/>
      <c r="CE122" s="98"/>
      <c r="CF122" s="98"/>
      <c r="CG122" s="98"/>
      <c r="CH122" s="98"/>
      <c r="CI122" s="98"/>
      <c r="CJ122" s="98"/>
      <c r="CK122" s="98"/>
      <c r="CL122" s="98"/>
      <c r="CM122" s="98"/>
      <c r="CN122" s="98"/>
      <c r="CO122" s="98"/>
      <c r="CP122" s="98"/>
      <c r="CQ122" s="98"/>
      <c r="CR122" s="98"/>
      <c r="CS122" s="98"/>
      <c r="CT122" s="98"/>
      <c r="CU122" s="98"/>
      <c r="CV122" s="98"/>
      <c r="CW122" s="98"/>
      <c r="CX122" s="98"/>
      <c r="CY122" s="98"/>
      <c r="CZ122" s="98"/>
      <c r="DA122" s="98"/>
      <c r="DB122" s="98"/>
      <c r="DC122" s="98"/>
      <c r="DD122" s="98"/>
      <c r="DE122" s="98"/>
      <c r="DF122" s="98"/>
      <c r="DG122" s="98"/>
      <c r="DH122" s="98"/>
      <c r="DI122" s="98"/>
      <c r="DJ122" s="98"/>
      <c r="DK122" s="98"/>
      <c r="DL122" s="98"/>
      <c r="DM122" s="98"/>
      <c r="DN122" s="98"/>
      <c r="DO122" s="98"/>
      <c r="DP122" s="98"/>
      <c r="DQ122" s="98"/>
      <c r="DR122" s="98"/>
      <c r="DS122" s="98"/>
      <c r="DT122" s="98"/>
      <c r="DU122" s="98"/>
      <c r="DV122" s="98"/>
      <c r="DW122" s="98"/>
      <c r="DX122" s="98"/>
      <c r="DY122" s="98"/>
      <c r="DZ122" s="98"/>
      <c r="EA122" s="98"/>
      <c r="EB122" s="98"/>
      <c r="EC122" s="98"/>
      <c r="ED122" s="98"/>
      <c r="EE122" s="98"/>
      <c r="EF122" s="98"/>
      <c r="EG122" s="98"/>
      <c r="EH122" s="98"/>
      <c r="EI122" s="98"/>
      <c r="EJ122" s="98"/>
      <c r="EK122" s="98"/>
      <c r="EL122" s="98"/>
      <c r="EM122" s="98"/>
      <c r="EN122" s="98"/>
      <c r="EO122" s="98"/>
      <c r="EP122" s="98"/>
      <c r="EQ122" s="98"/>
      <c r="ER122" s="98"/>
      <c r="ES122" s="98"/>
      <c r="ET122" s="98"/>
      <c r="EU122" s="98"/>
      <c r="EV122" s="98"/>
      <c r="EW122" s="98"/>
      <c r="EX122" s="98"/>
    </row>
    <row r="123" spans="2:154" s="97" customFormat="1" x14ac:dyDescent="0.35">
      <c r="B123" s="104"/>
      <c r="C123" s="104"/>
      <c r="D123" s="104"/>
      <c r="E123" s="104"/>
      <c r="F123" s="105"/>
      <c r="G123" s="106"/>
      <c r="H123" s="104"/>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c r="AN123" s="98"/>
      <c r="AO123" s="98"/>
      <c r="AP123" s="98"/>
      <c r="AQ123" s="98"/>
      <c r="AR123" s="98"/>
      <c r="AS123" s="98"/>
      <c r="AT123" s="98"/>
      <c r="AU123" s="98"/>
      <c r="AV123" s="98"/>
      <c r="AW123" s="98"/>
      <c r="AX123" s="98"/>
      <c r="AY123" s="98"/>
      <c r="AZ123" s="98"/>
      <c r="BA123" s="98"/>
      <c r="BB123" s="98"/>
      <c r="BC123" s="98"/>
      <c r="BD123" s="98"/>
      <c r="BE123" s="98"/>
      <c r="BF123" s="98"/>
      <c r="BG123" s="98"/>
      <c r="BH123" s="98"/>
      <c r="BI123" s="98"/>
      <c r="BJ123" s="98"/>
      <c r="BK123" s="98"/>
      <c r="BL123" s="98"/>
      <c r="BM123" s="98"/>
      <c r="BN123" s="98"/>
      <c r="BO123" s="98"/>
      <c r="BP123" s="98"/>
      <c r="BQ123" s="98"/>
      <c r="BR123" s="98"/>
      <c r="BS123" s="98"/>
      <c r="BT123" s="98"/>
      <c r="BU123" s="98"/>
      <c r="BV123" s="98"/>
      <c r="BW123" s="98"/>
      <c r="BX123" s="98"/>
      <c r="BY123" s="98"/>
      <c r="BZ123" s="98"/>
      <c r="CA123" s="98"/>
      <c r="CB123" s="98"/>
      <c r="CC123" s="98"/>
      <c r="CD123" s="98"/>
      <c r="CE123" s="98"/>
      <c r="CF123" s="98"/>
      <c r="CG123" s="98"/>
      <c r="CH123" s="98"/>
      <c r="CI123" s="98"/>
      <c r="CJ123" s="98"/>
      <c r="CK123" s="98"/>
      <c r="CL123" s="98"/>
      <c r="CM123" s="98"/>
      <c r="CN123" s="98"/>
      <c r="CO123" s="98"/>
      <c r="CP123" s="98"/>
      <c r="CQ123" s="98"/>
      <c r="CR123" s="98"/>
      <c r="CS123" s="98"/>
      <c r="CT123" s="98"/>
      <c r="CU123" s="98"/>
      <c r="CV123" s="98"/>
      <c r="CW123" s="98"/>
      <c r="CX123" s="98"/>
      <c r="CY123" s="98"/>
      <c r="CZ123" s="98"/>
      <c r="DA123" s="98"/>
      <c r="DB123" s="98"/>
      <c r="DC123" s="98"/>
      <c r="DD123" s="98"/>
      <c r="DE123" s="98"/>
      <c r="DF123" s="98"/>
      <c r="DG123" s="98"/>
      <c r="DH123" s="98"/>
      <c r="DI123" s="98"/>
      <c r="DJ123" s="98"/>
      <c r="DK123" s="98"/>
      <c r="DL123" s="98"/>
      <c r="DM123" s="98"/>
      <c r="DN123" s="98"/>
      <c r="DO123" s="98"/>
      <c r="DP123" s="98"/>
      <c r="DQ123" s="98"/>
      <c r="DR123" s="98"/>
      <c r="DS123" s="98"/>
      <c r="DT123" s="98"/>
      <c r="DU123" s="98"/>
      <c r="DV123" s="98"/>
      <c r="DW123" s="98"/>
      <c r="DX123" s="98"/>
      <c r="DY123" s="98"/>
      <c r="DZ123" s="98"/>
      <c r="EA123" s="98"/>
      <c r="EB123" s="98"/>
      <c r="EC123" s="98"/>
      <c r="ED123" s="98"/>
      <c r="EE123" s="98"/>
      <c r="EF123" s="98"/>
      <c r="EG123" s="98"/>
      <c r="EH123" s="98"/>
      <c r="EI123" s="98"/>
      <c r="EJ123" s="98"/>
      <c r="EK123" s="98"/>
      <c r="EL123" s="98"/>
      <c r="EM123" s="98"/>
      <c r="EN123" s="98"/>
      <c r="EO123" s="98"/>
      <c r="EP123" s="98"/>
      <c r="EQ123" s="98"/>
      <c r="ER123" s="98"/>
      <c r="ES123" s="98"/>
      <c r="ET123" s="98"/>
      <c r="EU123" s="98"/>
      <c r="EV123" s="98"/>
      <c r="EW123" s="98"/>
      <c r="EX123" s="98"/>
    </row>
    <row r="124" spans="2:154" s="97" customFormat="1" x14ac:dyDescent="0.35">
      <c r="B124" s="104"/>
      <c r="C124" s="104"/>
      <c r="D124" s="104"/>
      <c r="E124" s="104"/>
      <c r="F124" s="105"/>
      <c r="G124" s="106"/>
      <c r="H124" s="104"/>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c r="AN124" s="98"/>
      <c r="AO124" s="98"/>
      <c r="AP124" s="98"/>
      <c r="AQ124" s="98"/>
      <c r="AR124" s="98"/>
      <c r="AS124" s="98"/>
      <c r="AT124" s="98"/>
      <c r="AU124" s="98"/>
      <c r="AV124" s="98"/>
      <c r="AW124" s="98"/>
      <c r="AX124" s="98"/>
      <c r="AY124" s="98"/>
      <c r="AZ124" s="98"/>
      <c r="BA124" s="98"/>
      <c r="BB124" s="98"/>
      <c r="BC124" s="98"/>
      <c r="BD124" s="98"/>
      <c r="BE124" s="98"/>
      <c r="BF124" s="98"/>
      <c r="BG124" s="98"/>
      <c r="BH124" s="98"/>
      <c r="BI124" s="98"/>
      <c r="BJ124" s="98"/>
      <c r="BK124" s="98"/>
      <c r="BL124" s="98"/>
      <c r="BM124" s="98"/>
      <c r="BN124" s="98"/>
      <c r="BO124" s="98"/>
      <c r="BP124" s="98"/>
      <c r="BQ124" s="98"/>
      <c r="BR124" s="98"/>
      <c r="BS124" s="98"/>
      <c r="BT124" s="98"/>
      <c r="BU124" s="98"/>
      <c r="BV124" s="98"/>
      <c r="BW124" s="98"/>
      <c r="BX124" s="98"/>
      <c r="BY124" s="98"/>
      <c r="BZ124" s="98"/>
      <c r="CA124" s="98"/>
      <c r="CB124" s="98"/>
      <c r="CC124" s="98"/>
      <c r="CD124" s="98"/>
      <c r="CE124" s="98"/>
      <c r="CF124" s="98"/>
      <c r="CG124" s="98"/>
      <c r="CH124" s="98"/>
      <c r="CI124" s="98"/>
      <c r="CJ124" s="98"/>
      <c r="CK124" s="98"/>
      <c r="CL124" s="98"/>
      <c r="CM124" s="98"/>
      <c r="CN124" s="98"/>
      <c r="CO124" s="98"/>
      <c r="CP124" s="98"/>
      <c r="CQ124" s="98"/>
      <c r="CR124" s="98"/>
      <c r="CS124" s="98"/>
      <c r="CT124" s="98"/>
      <c r="CU124" s="98"/>
      <c r="CV124" s="98"/>
      <c r="CW124" s="98"/>
      <c r="CX124" s="98"/>
      <c r="CY124" s="98"/>
      <c r="CZ124" s="98"/>
      <c r="DA124" s="98"/>
      <c r="DB124" s="98"/>
      <c r="DC124" s="98"/>
      <c r="DD124" s="98"/>
      <c r="DE124" s="98"/>
      <c r="DF124" s="98"/>
      <c r="DG124" s="98"/>
      <c r="DH124" s="98"/>
      <c r="DI124" s="98"/>
      <c r="DJ124" s="98"/>
      <c r="DK124" s="98"/>
      <c r="DL124" s="98"/>
      <c r="DM124" s="98"/>
      <c r="DN124" s="98"/>
      <c r="DO124" s="98"/>
      <c r="DP124" s="98"/>
      <c r="DQ124" s="98"/>
      <c r="DR124" s="98"/>
      <c r="DS124" s="98"/>
      <c r="DT124" s="98"/>
      <c r="DU124" s="98"/>
      <c r="DV124" s="98"/>
      <c r="DW124" s="98"/>
      <c r="DX124" s="98"/>
      <c r="DY124" s="98"/>
      <c r="DZ124" s="98"/>
      <c r="EA124" s="98"/>
      <c r="EB124" s="98"/>
      <c r="EC124" s="98"/>
      <c r="ED124" s="98"/>
      <c r="EE124" s="98"/>
      <c r="EF124" s="98"/>
      <c r="EG124" s="98"/>
      <c r="EH124" s="98"/>
      <c r="EI124" s="98"/>
      <c r="EJ124" s="98"/>
      <c r="EK124" s="98"/>
      <c r="EL124" s="98"/>
      <c r="EM124" s="98"/>
      <c r="EN124" s="98"/>
      <c r="EO124" s="98"/>
      <c r="EP124" s="98"/>
      <c r="EQ124" s="98"/>
      <c r="ER124" s="98"/>
      <c r="ES124" s="98"/>
      <c r="ET124" s="98"/>
      <c r="EU124" s="98"/>
      <c r="EV124" s="98"/>
      <c r="EW124" s="98"/>
      <c r="EX124" s="98"/>
    </row>
    <row r="125" spans="2:154" s="97" customFormat="1" x14ac:dyDescent="0.35">
      <c r="B125" s="104"/>
      <c r="C125" s="104"/>
      <c r="D125" s="104"/>
      <c r="E125" s="104"/>
      <c r="F125" s="105"/>
      <c r="G125" s="106"/>
      <c r="H125" s="104"/>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
      <c r="AW125" s="98"/>
      <c r="AX125" s="98"/>
      <c r="AY125" s="98"/>
      <c r="AZ125" s="98"/>
      <c r="BA125" s="98"/>
      <c r="BB125" s="98"/>
      <c r="BC125" s="98"/>
      <c r="BD125" s="98"/>
      <c r="BE125" s="98"/>
      <c r="BF125" s="98"/>
      <c r="BG125" s="98"/>
      <c r="BH125" s="98"/>
      <c r="BI125" s="98"/>
      <c r="BJ125" s="98"/>
      <c r="BK125" s="98"/>
      <c r="BL125" s="98"/>
      <c r="BM125" s="98"/>
      <c r="BN125" s="98"/>
      <c r="BO125" s="98"/>
      <c r="BP125" s="98"/>
      <c r="BQ125" s="98"/>
      <c r="BR125" s="98"/>
      <c r="BS125" s="98"/>
      <c r="BT125" s="98"/>
      <c r="BU125" s="98"/>
      <c r="BV125" s="98"/>
      <c r="BW125" s="98"/>
      <c r="BX125" s="98"/>
      <c r="BY125" s="98"/>
      <c r="BZ125" s="98"/>
      <c r="CA125" s="98"/>
      <c r="CB125" s="98"/>
      <c r="CC125" s="98"/>
      <c r="CD125" s="98"/>
      <c r="CE125" s="98"/>
      <c r="CF125" s="98"/>
      <c r="CG125" s="98"/>
      <c r="CH125" s="98"/>
      <c r="CI125" s="98"/>
      <c r="CJ125" s="98"/>
      <c r="CK125" s="98"/>
      <c r="CL125" s="98"/>
      <c r="CM125" s="98"/>
      <c r="CN125" s="98"/>
      <c r="CO125" s="98"/>
      <c r="CP125" s="98"/>
      <c r="CQ125" s="98"/>
      <c r="CR125" s="98"/>
      <c r="CS125" s="98"/>
      <c r="CT125" s="98"/>
      <c r="CU125" s="98"/>
      <c r="CV125" s="98"/>
      <c r="CW125" s="98"/>
      <c r="CX125" s="98"/>
      <c r="CY125" s="98"/>
      <c r="CZ125" s="98"/>
      <c r="DA125" s="98"/>
      <c r="DB125" s="98"/>
      <c r="DC125" s="98"/>
      <c r="DD125" s="98"/>
      <c r="DE125" s="98"/>
      <c r="DF125" s="98"/>
      <c r="DG125" s="98"/>
      <c r="DH125" s="98"/>
      <c r="DI125" s="98"/>
      <c r="DJ125" s="98"/>
      <c r="DK125" s="98"/>
      <c r="DL125" s="98"/>
      <c r="DM125" s="98"/>
      <c r="DN125" s="98"/>
      <c r="DO125" s="98"/>
      <c r="DP125" s="98"/>
      <c r="DQ125" s="98"/>
      <c r="DR125" s="98"/>
      <c r="DS125" s="98"/>
      <c r="DT125" s="98"/>
      <c r="DU125" s="98"/>
      <c r="DV125" s="98"/>
      <c r="DW125" s="98"/>
      <c r="DX125" s="98"/>
      <c r="DY125" s="98"/>
      <c r="DZ125" s="98"/>
      <c r="EA125" s="98"/>
      <c r="EB125" s="98"/>
      <c r="EC125" s="98"/>
      <c r="ED125" s="98"/>
      <c r="EE125" s="98"/>
      <c r="EF125" s="98"/>
      <c r="EG125" s="98"/>
      <c r="EH125" s="98"/>
      <c r="EI125" s="98"/>
      <c r="EJ125" s="98"/>
      <c r="EK125" s="98"/>
      <c r="EL125" s="98"/>
      <c r="EM125" s="98"/>
      <c r="EN125" s="98"/>
      <c r="EO125" s="98"/>
      <c r="EP125" s="98"/>
      <c r="EQ125" s="98"/>
      <c r="ER125" s="98"/>
      <c r="ES125" s="98"/>
      <c r="ET125" s="98"/>
      <c r="EU125" s="98"/>
      <c r="EV125" s="98"/>
      <c r="EW125" s="98"/>
      <c r="EX125" s="98"/>
    </row>
    <row r="126" spans="2:154" s="97" customFormat="1" x14ac:dyDescent="0.35">
      <c r="B126" s="104"/>
      <c r="C126" s="104"/>
      <c r="D126" s="104"/>
      <c r="E126" s="104"/>
      <c r="F126" s="105"/>
      <c r="G126" s="106"/>
      <c r="H126" s="104"/>
      <c r="J126" s="98"/>
      <c r="K126" s="98"/>
      <c r="L126" s="98"/>
      <c r="M126" s="98"/>
      <c r="N126" s="98"/>
      <c r="O126" s="9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98"/>
      <c r="AM126" s="98"/>
      <c r="AN126" s="98"/>
      <c r="AO126" s="98"/>
      <c r="AP126" s="98"/>
      <c r="AQ126" s="98"/>
      <c r="AR126" s="98"/>
      <c r="AS126" s="98"/>
      <c r="AT126" s="98"/>
      <c r="AU126" s="98"/>
      <c r="AV126" s="98"/>
      <c r="AW126" s="98"/>
      <c r="AX126" s="98"/>
      <c r="AY126" s="98"/>
      <c r="AZ126" s="98"/>
      <c r="BA126" s="98"/>
      <c r="BB126" s="98"/>
      <c r="BC126" s="98"/>
      <c r="BD126" s="98"/>
      <c r="BE126" s="98"/>
      <c r="BF126" s="98"/>
      <c r="BG126" s="98"/>
      <c r="BH126" s="98"/>
      <c r="BI126" s="98"/>
      <c r="BJ126" s="98"/>
      <c r="BK126" s="98"/>
      <c r="BL126" s="98"/>
      <c r="BM126" s="98"/>
      <c r="BN126" s="98"/>
      <c r="BO126" s="98"/>
      <c r="BP126" s="98"/>
      <c r="BQ126" s="98"/>
      <c r="BR126" s="98"/>
      <c r="BS126" s="98"/>
      <c r="BT126" s="98"/>
      <c r="BU126" s="98"/>
      <c r="BV126" s="98"/>
      <c r="BW126" s="98"/>
      <c r="BX126" s="98"/>
      <c r="BY126" s="98"/>
      <c r="BZ126" s="98"/>
      <c r="CA126" s="98"/>
      <c r="CB126" s="98"/>
      <c r="CC126" s="98"/>
      <c r="CD126" s="98"/>
      <c r="CE126" s="98"/>
      <c r="CF126" s="98"/>
      <c r="CG126" s="98"/>
      <c r="CH126" s="98"/>
      <c r="CI126" s="98"/>
      <c r="CJ126" s="98"/>
      <c r="CK126" s="98"/>
      <c r="CL126" s="98"/>
      <c r="CM126" s="98"/>
      <c r="CN126" s="98"/>
      <c r="CO126" s="98"/>
      <c r="CP126" s="98"/>
      <c r="CQ126" s="98"/>
      <c r="CR126" s="98"/>
      <c r="CS126" s="98"/>
      <c r="CT126" s="98"/>
      <c r="CU126" s="98"/>
      <c r="CV126" s="98"/>
      <c r="CW126" s="98"/>
      <c r="CX126" s="98"/>
      <c r="CY126" s="98"/>
      <c r="CZ126" s="98"/>
      <c r="DA126" s="98"/>
      <c r="DB126" s="98"/>
      <c r="DC126" s="98"/>
      <c r="DD126" s="98"/>
      <c r="DE126" s="98"/>
      <c r="DF126" s="98"/>
      <c r="DG126" s="98"/>
      <c r="DH126" s="98"/>
      <c r="DI126" s="98"/>
      <c r="DJ126" s="98"/>
      <c r="DK126" s="98"/>
      <c r="DL126" s="98"/>
      <c r="DM126" s="98"/>
      <c r="DN126" s="98"/>
      <c r="DO126" s="98"/>
      <c r="DP126" s="98"/>
      <c r="DQ126" s="98"/>
      <c r="DR126" s="98"/>
      <c r="DS126" s="98"/>
      <c r="DT126" s="98"/>
      <c r="DU126" s="98"/>
      <c r="DV126" s="98"/>
      <c r="DW126" s="98"/>
      <c r="DX126" s="98"/>
      <c r="DY126" s="98"/>
      <c r="DZ126" s="98"/>
      <c r="EA126" s="98"/>
      <c r="EB126" s="98"/>
      <c r="EC126" s="98"/>
      <c r="ED126" s="98"/>
      <c r="EE126" s="98"/>
      <c r="EF126" s="98"/>
      <c r="EG126" s="98"/>
      <c r="EH126" s="98"/>
      <c r="EI126" s="98"/>
      <c r="EJ126" s="98"/>
      <c r="EK126" s="98"/>
      <c r="EL126" s="98"/>
      <c r="EM126" s="98"/>
      <c r="EN126" s="98"/>
      <c r="EO126" s="98"/>
      <c r="EP126" s="98"/>
      <c r="EQ126" s="98"/>
      <c r="ER126" s="98"/>
      <c r="ES126" s="98"/>
      <c r="ET126" s="98"/>
      <c r="EU126" s="98"/>
      <c r="EV126" s="98"/>
      <c r="EW126" s="98"/>
      <c r="EX126" s="98"/>
    </row>
    <row r="127" spans="2:154" s="97" customFormat="1" x14ac:dyDescent="0.35">
      <c r="B127" s="104"/>
      <c r="C127" s="104"/>
      <c r="D127" s="104"/>
      <c r="E127" s="104"/>
      <c r="F127" s="105"/>
      <c r="G127" s="106"/>
      <c r="H127" s="104"/>
      <c r="J127" s="98"/>
      <c r="K127" s="98"/>
      <c r="L127" s="98"/>
      <c r="M127" s="98"/>
      <c r="N127" s="98"/>
      <c r="O127" s="9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98"/>
      <c r="AM127" s="98"/>
      <c r="AN127" s="98"/>
      <c r="AO127" s="98"/>
      <c r="AP127" s="98"/>
      <c r="AQ127" s="98"/>
      <c r="AR127" s="98"/>
      <c r="AS127" s="98"/>
      <c r="AT127" s="98"/>
      <c r="AU127" s="98"/>
      <c r="AV127" s="98"/>
      <c r="AW127" s="98"/>
      <c r="AX127" s="98"/>
      <c r="AY127" s="98"/>
      <c r="AZ127" s="98"/>
      <c r="BA127" s="98"/>
      <c r="BB127" s="98"/>
      <c r="BC127" s="98"/>
      <c r="BD127" s="98"/>
      <c r="BE127" s="98"/>
      <c r="BF127" s="98"/>
      <c r="BG127" s="98"/>
      <c r="BH127" s="98"/>
      <c r="BI127" s="98"/>
      <c r="BJ127" s="98"/>
      <c r="BK127" s="98"/>
      <c r="BL127" s="98"/>
      <c r="BM127" s="98"/>
      <c r="BN127" s="98"/>
      <c r="BO127" s="98"/>
      <c r="BP127" s="98"/>
      <c r="BQ127" s="98"/>
      <c r="BR127" s="98"/>
      <c r="BS127" s="98"/>
      <c r="BT127" s="98"/>
      <c r="BU127" s="98"/>
      <c r="BV127" s="98"/>
      <c r="BW127" s="98"/>
      <c r="BX127" s="98"/>
      <c r="BY127" s="98"/>
      <c r="BZ127" s="98"/>
      <c r="CA127" s="98"/>
      <c r="CB127" s="98"/>
      <c r="CC127" s="98"/>
      <c r="CD127" s="98"/>
      <c r="CE127" s="98"/>
      <c r="CF127" s="98"/>
      <c r="CG127" s="98"/>
      <c r="CH127" s="98"/>
      <c r="CI127" s="98"/>
      <c r="CJ127" s="98"/>
      <c r="CK127" s="98"/>
      <c r="CL127" s="98"/>
      <c r="CM127" s="98"/>
      <c r="CN127" s="98"/>
      <c r="CO127" s="98"/>
      <c r="CP127" s="98"/>
      <c r="CQ127" s="98"/>
      <c r="CR127" s="98"/>
      <c r="CS127" s="98"/>
      <c r="CT127" s="98"/>
      <c r="CU127" s="98"/>
      <c r="CV127" s="98"/>
      <c r="CW127" s="98"/>
      <c r="CX127" s="98"/>
      <c r="CY127" s="98"/>
      <c r="CZ127" s="98"/>
      <c r="DA127" s="98"/>
      <c r="DB127" s="98"/>
      <c r="DC127" s="98"/>
      <c r="DD127" s="98"/>
      <c r="DE127" s="98"/>
      <c r="DF127" s="98"/>
      <c r="DG127" s="98"/>
      <c r="DH127" s="98"/>
      <c r="DI127" s="98"/>
      <c r="DJ127" s="98"/>
      <c r="DK127" s="98"/>
      <c r="DL127" s="98"/>
      <c r="DM127" s="98"/>
      <c r="DN127" s="98"/>
      <c r="DO127" s="98"/>
      <c r="DP127" s="98"/>
      <c r="DQ127" s="98"/>
      <c r="DR127" s="98"/>
      <c r="DS127" s="98"/>
      <c r="DT127" s="98"/>
      <c r="DU127" s="98"/>
      <c r="DV127" s="98"/>
      <c r="DW127" s="98"/>
      <c r="DX127" s="98"/>
      <c r="DY127" s="98"/>
      <c r="DZ127" s="98"/>
      <c r="EA127" s="98"/>
      <c r="EB127" s="98"/>
      <c r="EC127" s="98"/>
      <c r="ED127" s="98"/>
      <c r="EE127" s="98"/>
      <c r="EF127" s="98"/>
      <c r="EG127" s="98"/>
      <c r="EH127" s="98"/>
      <c r="EI127" s="98"/>
      <c r="EJ127" s="98"/>
      <c r="EK127" s="98"/>
      <c r="EL127" s="98"/>
      <c r="EM127" s="98"/>
      <c r="EN127" s="98"/>
      <c r="EO127" s="98"/>
      <c r="EP127" s="98"/>
      <c r="EQ127" s="98"/>
      <c r="ER127" s="98"/>
      <c r="ES127" s="98"/>
      <c r="ET127" s="98"/>
      <c r="EU127" s="98"/>
      <c r="EV127" s="98"/>
      <c r="EW127" s="98"/>
      <c r="EX127" s="98"/>
    </row>
    <row r="128" spans="2:154" s="97" customFormat="1" x14ac:dyDescent="0.35">
      <c r="B128" s="104"/>
      <c r="C128" s="104"/>
      <c r="D128" s="104"/>
      <c r="E128" s="104"/>
      <c r="F128" s="105"/>
      <c r="G128" s="106"/>
      <c r="H128" s="104"/>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c r="AN128" s="98"/>
      <c r="AO128" s="98"/>
      <c r="AP128" s="98"/>
      <c r="AQ128" s="98"/>
      <c r="AR128" s="98"/>
      <c r="AS128" s="98"/>
      <c r="AT128" s="98"/>
      <c r="AU128" s="98"/>
      <c r="AV128" s="98"/>
      <c r="AW128" s="98"/>
      <c r="AX128" s="98"/>
      <c r="AY128" s="98"/>
      <c r="AZ128" s="98"/>
      <c r="BA128" s="98"/>
      <c r="BB128" s="98"/>
      <c r="BC128" s="98"/>
      <c r="BD128" s="98"/>
      <c r="BE128" s="98"/>
      <c r="BF128" s="98"/>
      <c r="BG128" s="98"/>
      <c r="BH128" s="98"/>
      <c r="BI128" s="98"/>
      <c r="BJ128" s="98"/>
      <c r="BK128" s="98"/>
      <c r="BL128" s="98"/>
      <c r="BM128" s="98"/>
      <c r="BN128" s="98"/>
      <c r="BO128" s="98"/>
      <c r="BP128" s="98"/>
      <c r="BQ128" s="98"/>
      <c r="BR128" s="98"/>
      <c r="BS128" s="98"/>
      <c r="BT128" s="98"/>
      <c r="BU128" s="98"/>
      <c r="BV128" s="98"/>
      <c r="BW128" s="98"/>
      <c r="BX128" s="98"/>
      <c r="BY128" s="98"/>
      <c r="BZ128" s="98"/>
      <c r="CA128" s="98"/>
      <c r="CB128" s="98"/>
      <c r="CC128" s="98"/>
      <c r="CD128" s="98"/>
      <c r="CE128" s="98"/>
      <c r="CF128" s="98"/>
      <c r="CG128" s="98"/>
      <c r="CH128" s="98"/>
      <c r="CI128" s="98"/>
      <c r="CJ128" s="98"/>
      <c r="CK128" s="98"/>
      <c r="CL128" s="98"/>
      <c r="CM128" s="98"/>
      <c r="CN128" s="98"/>
      <c r="CO128" s="98"/>
      <c r="CP128" s="98"/>
      <c r="CQ128" s="98"/>
      <c r="CR128" s="98"/>
      <c r="CS128" s="98"/>
      <c r="CT128" s="98"/>
      <c r="CU128" s="98"/>
      <c r="CV128" s="98"/>
      <c r="CW128" s="98"/>
      <c r="CX128" s="98"/>
      <c r="CY128" s="98"/>
      <c r="CZ128" s="98"/>
      <c r="DA128" s="98"/>
      <c r="DB128" s="98"/>
      <c r="DC128" s="98"/>
      <c r="DD128" s="98"/>
      <c r="DE128" s="98"/>
      <c r="DF128" s="98"/>
      <c r="DG128" s="98"/>
      <c r="DH128" s="98"/>
      <c r="DI128" s="98"/>
      <c r="DJ128" s="98"/>
      <c r="DK128" s="98"/>
      <c r="DL128" s="98"/>
      <c r="DM128" s="98"/>
      <c r="DN128" s="98"/>
      <c r="DO128" s="98"/>
      <c r="DP128" s="98"/>
      <c r="DQ128" s="98"/>
      <c r="DR128" s="98"/>
      <c r="DS128" s="98"/>
      <c r="DT128" s="98"/>
      <c r="DU128" s="98"/>
      <c r="DV128" s="98"/>
      <c r="DW128" s="98"/>
      <c r="DX128" s="98"/>
      <c r="DY128" s="98"/>
      <c r="DZ128" s="98"/>
      <c r="EA128" s="98"/>
      <c r="EB128" s="98"/>
      <c r="EC128" s="98"/>
      <c r="ED128" s="98"/>
      <c r="EE128" s="98"/>
      <c r="EF128" s="98"/>
      <c r="EG128" s="98"/>
      <c r="EH128" s="98"/>
      <c r="EI128" s="98"/>
      <c r="EJ128" s="98"/>
      <c r="EK128" s="98"/>
      <c r="EL128" s="98"/>
      <c r="EM128" s="98"/>
      <c r="EN128" s="98"/>
      <c r="EO128" s="98"/>
      <c r="EP128" s="98"/>
      <c r="EQ128" s="98"/>
      <c r="ER128" s="98"/>
      <c r="ES128" s="98"/>
      <c r="ET128" s="98"/>
      <c r="EU128" s="98"/>
      <c r="EV128" s="98"/>
      <c r="EW128" s="98"/>
      <c r="EX128" s="98"/>
    </row>
    <row r="129" spans="2:154" s="97" customFormat="1" x14ac:dyDescent="0.35">
      <c r="B129" s="104"/>
      <c r="C129" s="104"/>
      <c r="D129" s="104"/>
      <c r="E129" s="104"/>
      <c r="F129" s="105"/>
      <c r="G129" s="106"/>
      <c r="H129" s="104"/>
      <c r="J129" s="98"/>
      <c r="K129" s="98"/>
      <c r="L129" s="98"/>
      <c r="M129" s="98"/>
      <c r="N129" s="98"/>
      <c r="O129" s="9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98"/>
      <c r="AM129" s="98"/>
      <c r="AN129" s="98"/>
      <c r="AO129" s="98"/>
      <c r="AP129" s="98"/>
      <c r="AQ129" s="98"/>
      <c r="AR129" s="98"/>
      <c r="AS129" s="98"/>
      <c r="AT129" s="98"/>
      <c r="AU129" s="98"/>
      <c r="AV129" s="98"/>
      <c r="AW129" s="98"/>
      <c r="AX129" s="98"/>
      <c r="AY129" s="98"/>
      <c r="AZ129" s="98"/>
      <c r="BA129" s="98"/>
      <c r="BB129" s="98"/>
      <c r="BC129" s="98"/>
      <c r="BD129" s="98"/>
      <c r="BE129" s="98"/>
      <c r="BF129" s="98"/>
      <c r="BG129" s="98"/>
      <c r="BH129" s="98"/>
      <c r="BI129" s="98"/>
      <c r="BJ129" s="98"/>
      <c r="BK129" s="98"/>
      <c r="BL129" s="98"/>
      <c r="BM129" s="98"/>
      <c r="BN129" s="98"/>
      <c r="BO129" s="98"/>
      <c r="BP129" s="98"/>
      <c r="BQ129" s="98"/>
      <c r="BR129" s="98"/>
      <c r="BS129" s="98"/>
      <c r="BT129" s="98"/>
      <c r="BU129" s="98"/>
      <c r="BV129" s="98"/>
      <c r="BW129" s="98"/>
      <c r="BX129" s="98"/>
      <c r="BY129" s="98"/>
      <c r="BZ129" s="98"/>
      <c r="CA129" s="98"/>
      <c r="CB129" s="98"/>
      <c r="CC129" s="98"/>
      <c r="CD129" s="98"/>
      <c r="CE129" s="98"/>
      <c r="CF129" s="98"/>
      <c r="CG129" s="98"/>
      <c r="CH129" s="98"/>
      <c r="CI129" s="98"/>
      <c r="CJ129" s="98"/>
      <c r="CK129" s="98"/>
      <c r="CL129" s="98"/>
      <c r="CM129" s="98"/>
      <c r="CN129" s="98"/>
      <c r="CO129" s="98"/>
      <c r="CP129" s="98"/>
      <c r="CQ129" s="98"/>
      <c r="CR129" s="98"/>
      <c r="CS129" s="98"/>
      <c r="CT129" s="98"/>
      <c r="CU129" s="98"/>
      <c r="CV129" s="98"/>
      <c r="CW129" s="98"/>
      <c r="CX129" s="98"/>
      <c r="CY129" s="98"/>
      <c r="CZ129" s="98"/>
      <c r="DA129" s="98"/>
      <c r="DB129" s="98"/>
      <c r="DC129" s="98"/>
      <c r="DD129" s="98"/>
      <c r="DE129" s="98"/>
      <c r="DF129" s="98"/>
      <c r="DG129" s="98"/>
      <c r="DH129" s="98"/>
      <c r="DI129" s="98"/>
      <c r="DJ129" s="98"/>
      <c r="DK129" s="98"/>
      <c r="DL129" s="98"/>
      <c r="DM129" s="98"/>
      <c r="DN129" s="98"/>
      <c r="DO129" s="98"/>
      <c r="DP129" s="98"/>
      <c r="DQ129" s="98"/>
      <c r="DR129" s="98"/>
      <c r="DS129" s="98"/>
      <c r="DT129" s="98"/>
      <c r="DU129" s="98"/>
      <c r="DV129" s="98"/>
      <c r="DW129" s="98"/>
      <c r="DX129" s="98"/>
      <c r="DY129" s="98"/>
      <c r="DZ129" s="98"/>
      <c r="EA129" s="98"/>
      <c r="EB129" s="98"/>
      <c r="EC129" s="98"/>
      <c r="ED129" s="98"/>
      <c r="EE129" s="98"/>
      <c r="EF129" s="98"/>
      <c r="EG129" s="98"/>
      <c r="EH129" s="98"/>
      <c r="EI129" s="98"/>
      <c r="EJ129" s="98"/>
      <c r="EK129" s="98"/>
      <c r="EL129" s="98"/>
      <c r="EM129" s="98"/>
      <c r="EN129" s="98"/>
      <c r="EO129" s="98"/>
      <c r="EP129" s="98"/>
      <c r="EQ129" s="98"/>
      <c r="ER129" s="98"/>
      <c r="ES129" s="98"/>
      <c r="ET129" s="98"/>
      <c r="EU129" s="98"/>
      <c r="EV129" s="98"/>
      <c r="EW129" s="98"/>
      <c r="EX129" s="98"/>
    </row>
    <row r="130" spans="2:154" s="97" customFormat="1" x14ac:dyDescent="0.35">
      <c r="B130" s="104"/>
      <c r="C130" s="104"/>
      <c r="D130" s="104"/>
      <c r="E130" s="104"/>
      <c r="F130" s="105"/>
      <c r="G130" s="106"/>
      <c r="H130" s="104"/>
      <c r="J130" s="98"/>
      <c r="K130" s="98"/>
      <c r="L130" s="98"/>
      <c r="M130" s="98"/>
      <c r="N130" s="98"/>
      <c r="O130" s="9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98"/>
      <c r="AM130" s="98"/>
      <c r="AN130" s="98"/>
      <c r="AO130" s="98"/>
      <c r="AP130" s="98"/>
      <c r="AQ130" s="98"/>
      <c r="AR130" s="98"/>
      <c r="AS130" s="98"/>
      <c r="AT130" s="98"/>
      <c r="AU130" s="98"/>
      <c r="AV130" s="98"/>
      <c r="AW130" s="98"/>
      <c r="AX130" s="98"/>
      <c r="AY130" s="98"/>
      <c r="AZ130" s="98"/>
      <c r="BA130" s="98"/>
      <c r="BB130" s="98"/>
      <c r="BC130" s="98"/>
      <c r="BD130" s="98"/>
      <c r="BE130" s="98"/>
      <c r="BF130" s="98"/>
      <c r="BG130" s="98"/>
      <c r="BH130" s="98"/>
      <c r="BI130" s="98"/>
      <c r="BJ130" s="98"/>
      <c r="BK130" s="98"/>
      <c r="BL130" s="98"/>
      <c r="BM130" s="98"/>
      <c r="BN130" s="98"/>
      <c r="BO130" s="98"/>
      <c r="BP130" s="98"/>
      <c r="BQ130" s="98"/>
      <c r="BR130" s="98"/>
      <c r="BS130" s="98"/>
      <c r="BT130" s="98"/>
      <c r="BU130" s="98"/>
      <c r="BV130" s="98"/>
      <c r="BW130" s="98"/>
      <c r="BX130" s="98"/>
      <c r="BY130" s="98"/>
      <c r="BZ130" s="98"/>
      <c r="CA130" s="98"/>
      <c r="CB130" s="98"/>
      <c r="CC130" s="98"/>
      <c r="CD130" s="98"/>
      <c r="CE130" s="98"/>
      <c r="CF130" s="98"/>
      <c r="CG130" s="98"/>
      <c r="CH130" s="98"/>
      <c r="CI130" s="98"/>
      <c r="CJ130" s="98"/>
      <c r="CK130" s="98"/>
      <c r="CL130" s="98"/>
      <c r="CM130" s="98"/>
      <c r="CN130" s="98"/>
      <c r="CO130" s="98"/>
      <c r="CP130" s="98"/>
      <c r="CQ130" s="98"/>
      <c r="CR130" s="98"/>
      <c r="CS130" s="98"/>
      <c r="CT130" s="98"/>
      <c r="CU130" s="98"/>
      <c r="CV130" s="98"/>
      <c r="CW130" s="98"/>
      <c r="CX130" s="98"/>
      <c r="CY130" s="98"/>
      <c r="CZ130" s="98"/>
      <c r="DA130" s="98"/>
      <c r="DB130" s="98"/>
      <c r="DC130" s="98"/>
      <c r="DD130" s="98"/>
      <c r="DE130" s="98"/>
      <c r="DF130" s="98"/>
      <c r="DG130" s="98"/>
      <c r="DH130" s="98"/>
      <c r="DI130" s="98"/>
      <c r="DJ130" s="98"/>
      <c r="DK130" s="98"/>
      <c r="DL130" s="98"/>
      <c r="DM130" s="98"/>
      <c r="DN130" s="98"/>
      <c r="DO130" s="98"/>
      <c r="DP130" s="98"/>
      <c r="DQ130" s="98"/>
      <c r="DR130" s="98"/>
      <c r="DS130" s="98"/>
      <c r="DT130" s="98"/>
      <c r="DU130" s="98"/>
      <c r="DV130" s="98"/>
      <c r="DW130" s="98"/>
      <c r="DX130" s="98"/>
      <c r="DY130" s="98"/>
      <c r="DZ130" s="98"/>
      <c r="EA130" s="98"/>
      <c r="EB130" s="98"/>
      <c r="EC130" s="98"/>
      <c r="ED130" s="98"/>
      <c r="EE130" s="98"/>
      <c r="EF130" s="98"/>
      <c r="EG130" s="98"/>
      <c r="EH130" s="98"/>
      <c r="EI130" s="98"/>
      <c r="EJ130" s="98"/>
      <c r="EK130" s="98"/>
      <c r="EL130" s="98"/>
      <c r="EM130" s="98"/>
      <c r="EN130" s="98"/>
      <c r="EO130" s="98"/>
      <c r="EP130" s="98"/>
      <c r="EQ130" s="98"/>
      <c r="ER130" s="98"/>
      <c r="ES130" s="98"/>
      <c r="ET130" s="98"/>
      <c r="EU130" s="98"/>
      <c r="EV130" s="98"/>
      <c r="EW130" s="98"/>
      <c r="EX130" s="98"/>
    </row>
    <row r="131" spans="2:154" s="97" customFormat="1" x14ac:dyDescent="0.35">
      <c r="B131" s="104"/>
      <c r="C131" s="104"/>
      <c r="D131" s="104"/>
      <c r="E131" s="104"/>
      <c r="F131" s="105"/>
      <c r="G131" s="107"/>
      <c r="H131" s="104"/>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c r="AN131" s="98"/>
      <c r="AO131" s="98"/>
      <c r="AP131" s="98"/>
      <c r="AQ131" s="98"/>
      <c r="AR131" s="98"/>
      <c r="AS131" s="98"/>
      <c r="AT131" s="98"/>
      <c r="AU131" s="98"/>
      <c r="AV131" s="98"/>
      <c r="AW131" s="98"/>
      <c r="AX131" s="98"/>
      <c r="AY131" s="98"/>
      <c r="AZ131" s="98"/>
      <c r="BA131" s="98"/>
      <c r="BB131" s="98"/>
      <c r="BC131" s="98"/>
      <c r="BD131" s="98"/>
      <c r="BE131" s="98"/>
      <c r="BF131" s="98"/>
      <c r="BG131" s="98"/>
      <c r="BH131" s="98"/>
      <c r="BI131" s="98"/>
      <c r="BJ131" s="98"/>
      <c r="BK131" s="98"/>
      <c r="BL131" s="98"/>
      <c r="BM131" s="98"/>
      <c r="BN131" s="98"/>
      <c r="BO131" s="98"/>
      <c r="BP131" s="98"/>
      <c r="BQ131" s="98"/>
      <c r="BR131" s="98"/>
      <c r="BS131" s="98"/>
      <c r="BT131" s="98"/>
      <c r="BU131" s="98"/>
      <c r="BV131" s="98"/>
      <c r="BW131" s="98"/>
      <c r="BX131" s="98"/>
      <c r="BY131" s="98"/>
      <c r="BZ131" s="98"/>
      <c r="CA131" s="98"/>
      <c r="CB131" s="98"/>
      <c r="CC131" s="98"/>
      <c r="CD131" s="98"/>
      <c r="CE131" s="98"/>
      <c r="CF131" s="98"/>
      <c r="CG131" s="98"/>
      <c r="CH131" s="98"/>
      <c r="CI131" s="98"/>
      <c r="CJ131" s="98"/>
      <c r="CK131" s="98"/>
      <c r="CL131" s="98"/>
      <c r="CM131" s="98"/>
      <c r="CN131" s="98"/>
      <c r="CO131" s="98"/>
      <c r="CP131" s="98"/>
      <c r="CQ131" s="98"/>
      <c r="CR131" s="98"/>
      <c r="CS131" s="98"/>
      <c r="CT131" s="98"/>
      <c r="CU131" s="98"/>
      <c r="CV131" s="98"/>
      <c r="CW131" s="98"/>
      <c r="CX131" s="98"/>
      <c r="CY131" s="98"/>
      <c r="CZ131" s="98"/>
      <c r="DA131" s="98"/>
      <c r="DB131" s="98"/>
      <c r="DC131" s="98"/>
      <c r="DD131" s="98"/>
      <c r="DE131" s="98"/>
      <c r="DF131" s="98"/>
      <c r="DG131" s="98"/>
      <c r="DH131" s="98"/>
      <c r="DI131" s="98"/>
      <c r="DJ131" s="98"/>
      <c r="DK131" s="98"/>
      <c r="DL131" s="98"/>
      <c r="DM131" s="98"/>
      <c r="DN131" s="98"/>
      <c r="DO131" s="98"/>
      <c r="DP131" s="98"/>
      <c r="DQ131" s="98"/>
      <c r="DR131" s="98"/>
      <c r="DS131" s="98"/>
      <c r="DT131" s="98"/>
      <c r="DU131" s="98"/>
      <c r="DV131" s="98"/>
      <c r="DW131" s="98"/>
      <c r="DX131" s="98"/>
      <c r="DY131" s="98"/>
      <c r="DZ131" s="98"/>
      <c r="EA131" s="98"/>
      <c r="EB131" s="98"/>
      <c r="EC131" s="98"/>
      <c r="ED131" s="98"/>
      <c r="EE131" s="98"/>
      <c r="EF131" s="98"/>
      <c r="EG131" s="98"/>
      <c r="EH131" s="98"/>
      <c r="EI131" s="98"/>
      <c r="EJ131" s="98"/>
      <c r="EK131" s="98"/>
      <c r="EL131" s="98"/>
      <c r="EM131" s="98"/>
      <c r="EN131" s="98"/>
      <c r="EO131" s="98"/>
      <c r="EP131" s="98"/>
      <c r="EQ131" s="98"/>
      <c r="ER131" s="98"/>
      <c r="ES131" s="98"/>
      <c r="ET131" s="98"/>
      <c r="EU131" s="98"/>
      <c r="EV131" s="98"/>
      <c r="EW131" s="98"/>
      <c r="EX131" s="98"/>
    </row>
    <row r="132" spans="2:154" s="97" customFormat="1" x14ac:dyDescent="0.35">
      <c r="B132" s="104"/>
      <c r="C132" s="104"/>
      <c r="D132" s="104"/>
      <c r="E132" s="104"/>
      <c r="F132" s="105"/>
      <c r="G132" s="107"/>
      <c r="H132" s="104"/>
      <c r="J132" s="98"/>
      <c r="K132" s="98"/>
      <c r="L132" s="98"/>
      <c r="M132" s="98"/>
      <c r="N132" s="98"/>
      <c r="O132" s="98"/>
      <c r="P132" s="98"/>
      <c r="Q132" s="98"/>
      <c r="R132" s="98"/>
      <c r="S132" s="98"/>
      <c r="T132" s="98"/>
      <c r="U132" s="98"/>
      <c r="V132" s="98"/>
      <c r="W132" s="98"/>
      <c r="X132" s="98"/>
      <c r="Y132" s="98"/>
      <c r="Z132" s="98"/>
      <c r="AA132" s="98"/>
      <c r="AB132" s="98"/>
      <c r="AC132" s="98"/>
      <c r="AD132" s="98"/>
      <c r="AE132" s="98"/>
      <c r="AF132" s="98"/>
      <c r="AG132" s="98"/>
      <c r="AH132" s="98"/>
      <c r="AI132" s="98"/>
      <c r="AJ132" s="98"/>
      <c r="AK132" s="98"/>
      <c r="AL132" s="98"/>
      <c r="AM132" s="98"/>
      <c r="AN132" s="98"/>
      <c r="AO132" s="98"/>
      <c r="AP132" s="98"/>
      <c r="AQ132" s="98"/>
      <c r="AR132" s="98"/>
      <c r="AS132" s="98"/>
      <c r="AT132" s="98"/>
      <c r="AU132" s="98"/>
      <c r="AV132" s="98"/>
      <c r="AW132" s="98"/>
      <c r="AX132" s="98"/>
      <c r="AY132" s="98"/>
      <c r="AZ132" s="98"/>
      <c r="BA132" s="98"/>
      <c r="BB132" s="98"/>
      <c r="BC132" s="98"/>
      <c r="BD132" s="98"/>
      <c r="BE132" s="98"/>
      <c r="BF132" s="98"/>
      <c r="BG132" s="98"/>
      <c r="BH132" s="98"/>
      <c r="BI132" s="98"/>
      <c r="BJ132" s="98"/>
      <c r="BK132" s="98"/>
      <c r="BL132" s="98"/>
      <c r="BM132" s="98"/>
      <c r="BN132" s="98"/>
      <c r="BO132" s="98"/>
      <c r="BP132" s="98"/>
      <c r="BQ132" s="98"/>
      <c r="BR132" s="98"/>
      <c r="BS132" s="98"/>
      <c r="BT132" s="98"/>
      <c r="BU132" s="98"/>
      <c r="BV132" s="98"/>
      <c r="BW132" s="98"/>
      <c r="BX132" s="98"/>
      <c r="BY132" s="98"/>
      <c r="BZ132" s="98"/>
      <c r="CA132" s="98"/>
      <c r="CB132" s="98"/>
      <c r="CC132" s="98"/>
      <c r="CD132" s="98"/>
      <c r="CE132" s="98"/>
      <c r="CF132" s="98"/>
      <c r="CG132" s="98"/>
      <c r="CH132" s="98"/>
      <c r="CI132" s="98"/>
      <c r="CJ132" s="98"/>
      <c r="CK132" s="98"/>
      <c r="CL132" s="98"/>
      <c r="CM132" s="98"/>
      <c r="CN132" s="98"/>
      <c r="CO132" s="98"/>
      <c r="CP132" s="98"/>
      <c r="CQ132" s="98"/>
      <c r="CR132" s="98"/>
      <c r="CS132" s="98"/>
      <c r="CT132" s="98"/>
      <c r="CU132" s="98"/>
      <c r="CV132" s="98"/>
      <c r="CW132" s="98"/>
      <c r="CX132" s="98"/>
      <c r="CY132" s="98"/>
      <c r="CZ132" s="98"/>
      <c r="DA132" s="98"/>
      <c r="DB132" s="98"/>
      <c r="DC132" s="98"/>
      <c r="DD132" s="98"/>
      <c r="DE132" s="98"/>
      <c r="DF132" s="98"/>
      <c r="DG132" s="98"/>
      <c r="DH132" s="98"/>
      <c r="DI132" s="98"/>
      <c r="DJ132" s="98"/>
      <c r="DK132" s="98"/>
      <c r="DL132" s="98"/>
      <c r="DM132" s="98"/>
      <c r="DN132" s="98"/>
      <c r="DO132" s="98"/>
      <c r="DP132" s="98"/>
      <c r="DQ132" s="98"/>
      <c r="DR132" s="98"/>
      <c r="DS132" s="98"/>
      <c r="DT132" s="98"/>
      <c r="DU132" s="98"/>
      <c r="DV132" s="98"/>
      <c r="DW132" s="98"/>
      <c r="DX132" s="98"/>
      <c r="DY132" s="98"/>
      <c r="DZ132" s="98"/>
      <c r="EA132" s="98"/>
      <c r="EB132" s="98"/>
      <c r="EC132" s="98"/>
      <c r="ED132" s="98"/>
      <c r="EE132" s="98"/>
      <c r="EF132" s="98"/>
      <c r="EG132" s="98"/>
      <c r="EH132" s="98"/>
      <c r="EI132" s="98"/>
      <c r="EJ132" s="98"/>
      <c r="EK132" s="98"/>
      <c r="EL132" s="98"/>
      <c r="EM132" s="98"/>
      <c r="EN132" s="98"/>
      <c r="EO132" s="98"/>
      <c r="EP132" s="98"/>
      <c r="EQ132" s="98"/>
      <c r="ER132" s="98"/>
      <c r="ES132" s="98"/>
      <c r="ET132" s="98"/>
      <c r="EU132" s="98"/>
      <c r="EV132" s="98"/>
      <c r="EW132" s="98"/>
      <c r="EX132" s="98"/>
    </row>
    <row r="133" spans="2:154" s="97" customFormat="1" x14ac:dyDescent="0.35">
      <c r="B133" s="104"/>
      <c r="C133" s="104"/>
      <c r="D133" s="104"/>
      <c r="E133" s="104"/>
      <c r="F133" s="105"/>
      <c r="G133" s="107"/>
      <c r="H133" s="104"/>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c r="AP133" s="98"/>
      <c r="AQ133" s="98"/>
      <c r="AR133" s="98"/>
      <c r="AS133" s="98"/>
      <c r="AT133" s="98"/>
      <c r="AU133" s="98"/>
      <c r="AV133" s="98"/>
      <c r="AW133" s="98"/>
      <c r="AX133" s="98"/>
      <c r="AY133" s="98"/>
      <c r="AZ133" s="98"/>
      <c r="BA133" s="98"/>
      <c r="BB133" s="98"/>
      <c r="BC133" s="98"/>
      <c r="BD133" s="98"/>
      <c r="BE133" s="98"/>
      <c r="BF133" s="98"/>
      <c r="BG133" s="98"/>
      <c r="BH133" s="98"/>
      <c r="BI133" s="98"/>
      <c r="BJ133" s="98"/>
      <c r="BK133" s="98"/>
      <c r="BL133" s="98"/>
      <c r="BM133" s="98"/>
      <c r="BN133" s="98"/>
      <c r="BO133" s="98"/>
      <c r="BP133" s="98"/>
      <c r="BQ133" s="98"/>
      <c r="BR133" s="98"/>
      <c r="BS133" s="98"/>
      <c r="BT133" s="98"/>
      <c r="BU133" s="98"/>
      <c r="BV133" s="98"/>
      <c r="BW133" s="98"/>
      <c r="BX133" s="98"/>
      <c r="BY133" s="98"/>
      <c r="BZ133" s="98"/>
      <c r="CA133" s="98"/>
      <c r="CB133" s="98"/>
      <c r="CC133" s="98"/>
      <c r="CD133" s="98"/>
      <c r="CE133" s="98"/>
      <c r="CF133" s="98"/>
      <c r="CG133" s="98"/>
      <c r="CH133" s="98"/>
      <c r="CI133" s="98"/>
      <c r="CJ133" s="98"/>
      <c r="CK133" s="98"/>
      <c r="CL133" s="98"/>
      <c r="CM133" s="98"/>
      <c r="CN133" s="98"/>
      <c r="CO133" s="98"/>
      <c r="CP133" s="98"/>
      <c r="CQ133" s="98"/>
      <c r="CR133" s="98"/>
      <c r="CS133" s="98"/>
      <c r="CT133" s="98"/>
      <c r="CU133" s="98"/>
      <c r="CV133" s="98"/>
      <c r="CW133" s="98"/>
      <c r="CX133" s="98"/>
      <c r="CY133" s="98"/>
      <c r="CZ133" s="98"/>
      <c r="DA133" s="98"/>
      <c r="DB133" s="98"/>
      <c r="DC133" s="98"/>
      <c r="DD133" s="98"/>
      <c r="DE133" s="98"/>
      <c r="DF133" s="98"/>
      <c r="DG133" s="98"/>
      <c r="DH133" s="98"/>
      <c r="DI133" s="98"/>
      <c r="DJ133" s="98"/>
      <c r="DK133" s="98"/>
      <c r="DL133" s="98"/>
      <c r="DM133" s="98"/>
      <c r="DN133" s="98"/>
      <c r="DO133" s="98"/>
      <c r="DP133" s="98"/>
      <c r="DQ133" s="98"/>
      <c r="DR133" s="98"/>
      <c r="DS133" s="98"/>
      <c r="DT133" s="98"/>
      <c r="DU133" s="98"/>
      <c r="DV133" s="98"/>
      <c r="DW133" s="98"/>
      <c r="DX133" s="98"/>
      <c r="DY133" s="98"/>
      <c r="DZ133" s="98"/>
      <c r="EA133" s="98"/>
      <c r="EB133" s="98"/>
      <c r="EC133" s="98"/>
      <c r="ED133" s="98"/>
      <c r="EE133" s="98"/>
      <c r="EF133" s="98"/>
      <c r="EG133" s="98"/>
      <c r="EH133" s="98"/>
      <c r="EI133" s="98"/>
      <c r="EJ133" s="98"/>
      <c r="EK133" s="98"/>
      <c r="EL133" s="98"/>
      <c r="EM133" s="98"/>
      <c r="EN133" s="98"/>
      <c r="EO133" s="98"/>
      <c r="EP133" s="98"/>
      <c r="EQ133" s="98"/>
      <c r="ER133" s="98"/>
      <c r="ES133" s="98"/>
      <c r="ET133" s="98"/>
      <c r="EU133" s="98"/>
      <c r="EV133" s="98"/>
      <c r="EW133" s="98"/>
      <c r="EX133" s="98"/>
    </row>
    <row r="134" spans="2:154" s="97" customFormat="1" x14ac:dyDescent="0.35">
      <c r="B134" s="104"/>
      <c r="C134" s="104"/>
      <c r="D134" s="104"/>
      <c r="E134" s="104"/>
      <c r="F134" s="105"/>
      <c r="G134" s="107"/>
      <c r="H134" s="104"/>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98"/>
      <c r="AM134" s="98"/>
      <c r="AN134" s="98"/>
      <c r="AO134" s="98"/>
      <c r="AP134" s="98"/>
      <c r="AQ134" s="98"/>
      <c r="AR134" s="98"/>
      <c r="AS134" s="98"/>
      <c r="AT134" s="98"/>
      <c r="AU134" s="98"/>
      <c r="AV134" s="98"/>
      <c r="AW134" s="98"/>
      <c r="AX134" s="98"/>
      <c r="AY134" s="98"/>
      <c r="AZ134" s="98"/>
      <c r="BA134" s="98"/>
      <c r="BB134" s="98"/>
      <c r="BC134" s="98"/>
      <c r="BD134" s="98"/>
      <c r="BE134" s="98"/>
      <c r="BF134" s="98"/>
      <c r="BG134" s="98"/>
      <c r="BH134" s="98"/>
      <c r="BI134" s="98"/>
      <c r="BJ134" s="98"/>
      <c r="BK134" s="98"/>
      <c r="BL134" s="98"/>
      <c r="BM134" s="98"/>
      <c r="BN134" s="98"/>
      <c r="BO134" s="98"/>
      <c r="BP134" s="98"/>
      <c r="BQ134" s="98"/>
      <c r="BR134" s="98"/>
      <c r="BS134" s="98"/>
      <c r="BT134" s="98"/>
      <c r="BU134" s="98"/>
      <c r="BV134" s="98"/>
      <c r="BW134" s="98"/>
      <c r="BX134" s="98"/>
      <c r="BY134" s="98"/>
      <c r="BZ134" s="98"/>
      <c r="CA134" s="98"/>
      <c r="CB134" s="98"/>
      <c r="CC134" s="98"/>
      <c r="CD134" s="98"/>
      <c r="CE134" s="98"/>
      <c r="CF134" s="98"/>
      <c r="CG134" s="98"/>
      <c r="CH134" s="98"/>
      <c r="CI134" s="98"/>
      <c r="CJ134" s="98"/>
      <c r="CK134" s="98"/>
      <c r="CL134" s="98"/>
      <c r="CM134" s="98"/>
      <c r="CN134" s="98"/>
      <c r="CO134" s="98"/>
      <c r="CP134" s="98"/>
      <c r="CQ134" s="98"/>
      <c r="CR134" s="98"/>
      <c r="CS134" s="98"/>
      <c r="CT134" s="98"/>
      <c r="CU134" s="98"/>
      <c r="CV134" s="98"/>
      <c r="CW134" s="98"/>
      <c r="CX134" s="98"/>
      <c r="CY134" s="98"/>
      <c r="CZ134" s="98"/>
      <c r="DA134" s="98"/>
      <c r="DB134" s="98"/>
      <c r="DC134" s="98"/>
      <c r="DD134" s="98"/>
      <c r="DE134" s="98"/>
      <c r="DF134" s="98"/>
      <c r="DG134" s="98"/>
      <c r="DH134" s="98"/>
      <c r="DI134" s="98"/>
      <c r="DJ134" s="98"/>
      <c r="DK134" s="98"/>
      <c r="DL134" s="98"/>
      <c r="DM134" s="98"/>
      <c r="DN134" s="98"/>
      <c r="DO134" s="98"/>
      <c r="DP134" s="98"/>
      <c r="DQ134" s="98"/>
      <c r="DR134" s="98"/>
      <c r="DS134" s="98"/>
      <c r="DT134" s="98"/>
      <c r="DU134" s="98"/>
      <c r="DV134" s="98"/>
      <c r="DW134" s="98"/>
      <c r="DX134" s="98"/>
      <c r="DY134" s="98"/>
      <c r="DZ134" s="98"/>
      <c r="EA134" s="98"/>
      <c r="EB134" s="98"/>
      <c r="EC134" s="98"/>
      <c r="ED134" s="98"/>
      <c r="EE134" s="98"/>
      <c r="EF134" s="98"/>
      <c r="EG134" s="98"/>
      <c r="EH134" s="98"/>
      <c r="EI134" s="98"/>
      <c r="EJ134" s="98"/>
      <c r="EK134" s="98"/>
      <c r="EL134" s="98"/>
      <c r="EM134" s="98"/>
      <c r="EN134" s="98"/>
      <c r="EO134" s="98"/>
      <c r="EP134" s="98"/>
      <c r="EQ134" s="98"/>
      <c r="ER134" s="98"/>
      <c r="ES134" s="98"/>
      <c r="ET134" s="98"/>
      <c r="EU134" s="98"/>
      <c r="EV134" s="98"/>
      <c r="EW134" s="98"/>
      <c r="EX134" s="98"/>
    </row>
    <row r="135" spans="2:154" s="97" customFormat="1" x14ac:dyDescent="0.35">
      <c r="B135" s="104"/>
      <c r="C135" s="104"/>
      <c r="D135" s="104"/>
      <c r="E135" s="104"/>
      <c r="F135" s="105"/>
      <c r="G135" s="107"/>
      <c r="H135" s="104"/>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98"/>
      <c r="AM135" s="98"/>
      <c r="AN135" s="98"/>
      <c r="AO135" s="98"/>
      <c r="AP135" s="98"/>
      <c r="AQ135" s="98"/>
      <c r="AR135" s="98"/>
      <c r="AS135" s="98"/>
      <c r="AT135" s="98"/>
      <c r="AU135" s="98"/>
      <c r="AV135" s="98"/>
      <c r="AW135" s="98"/>
      <c r="AX135" s="98"/>
      <c r="AY135" s="98"/>
      <c r="AZ135" s="98"/>
      <c r="BA135" s="98"/>
      <c r="BB135" s="98"/>
      <c r="BC135" s="98"/>
      <c r="BD135" s="98"/>
      <c r="BE135" s="98"/>
      <c r="BF135" s="98"/>
      <c r="BG135" s="98"/>
      <c r="BH135" s="98"/>
      <c r="BI135" s="98"/>
      <c r="BJ135" s="98"/>
      <c r="BK135" s="98"/>
      <c r="BL135" s="98"/>
      <c r="BM135" s="98"/>
      <c r="BN135" s="98"/>
      <c r="BO135" s="98"/>
      <c r="BP135" s="98"/>
      <c r="BQ135" s="98"/>
      <c r="BR135" s="98"/>
      <c r="BS135" s="98"/>
      <c r="BT135" s="98"/>
      <c r="BU135" s="98"/>
      <c r="BV135" s="98"/>
      <c r="BW135" s="98"/>
      <c r="BX135" s="98"/>
      <c r="BY135" s="98"/>
      <c r="BZ135" s="98"/>
      <c r="CA135" s="98"/>
      <c r="CB135" s="98"/>
      <c r="CC135" s="98"/>
      <c r="CD135" s="98"/>
      <c r="CE135" s="98"/>
      <c r="CF135" s="98"/>
      <c r="CG135" s="98"/>
      <c r="CH135" s="98"/>
      <c r="CI135" s="98"/>
      <c r="CJ135" s="98"/>
      <c r="CK135" s="98"/>
      <c r="CL135" s="98"/>
      <c r="CM135" s="98"/>
      <c r="CN135" s="98"/>
      <c r="CO135" s="98"/>
      <c r="CP135" s="98"/>
      <c r="CQ135" s="98"/>
      <c r="CR135" s="98"/>
      <c r="CS135" s="98"/>
      <c r="CT135" s="98"/>
      <c r="CU135" s="98"/>
      <c r="CV135" s="98"/>
      <c r="CW135" s="98"/>
      <c r="CX135" s="98"/>
      <c r="CY135" s="98"/>
      <c r="CZ135" s="98"/>
      <c r="DA135" s="98"/>
      <c r="DB135" s="98"/>
      <c r="DC135" s="98"/>
      <c r="DD135" s="98"/>
      <c r="DE135" s="98"/>
      <c r="DF135" s="98"/>
      <c r="DG135" s="98"/>
      <c r="DH135" s="98"/>
      <c r="DI135" s="98"/>
      <c r="DJ135" s="98"/>
      <c r="DK135" s="98"/>
      <c r="DL135" s="98"/>
      <c r="DM135" s="98"/>
      <c r="DN135" s="98"/>
      <c r="DO135" s="98"/>
      <c r="DP135" s="98"/>
      <c r="DQ135" s="98"/>
      <c r="DR135" s="98"/>
      <c r="DS135" s="98"/>
      <c r="DT135" s="98"/>
      <c r="DU135" s="98"/>
      <c r="DV135" s="98"/>
      <c r="DW135" s="98"/>
      <c r="DX135" s="98"/>
      <c r="DY135" s="98"/>
      <c r="DZ135" s="98"/>
      <c r="EA135" s="98"/>
      <c r="EB135" s="98"/>
      <c r="EC135" s="98"/>
      <c r="ED135" s="98"/>
      <c r="EE135" s="98"/>
      <c r="EF135" s="98"/>
      <c r="EG135" s="98"/>
      <c r="EH135" s="98"/>
      <c r="EI135" s="98"/>
      <c r="EJ135" s="98"/>
      <c r="EK135" s="98"/>
      <c r="EL135" s="98"/>
      <c r="EM135" s="98"/>
      <c r="EN135" s="98"/>
      <c r="EO135" s="98"/>
      <c r="EP135" s="98"/>
      <c r="EQ135" s="98"/>
      <c r="ER135" s="98"/>
      <c r="ES135" s="98"/>
      <c r="ET135" s="98"/>
      <c r="EU135" s="98"/>
      <c r="EV135" s="98"/>
      <c r="EW135" s="98"/>
      <c r="EX135" s="98"/>
    </row>
    <row r="136" spans="2:154" s="97" customFormat="1" x14ac:dyDescent="0.35">
      <c r="B136" s="104"/>
      <c r="C136" s="104"/>
      <c r="D136" s="104"/>
      <c r="E136" s="104"/>
      <c r="F136" s="105"/>
      <c r="G136" s="107"/>
      <c r="H136" s="104"/>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98"/>
      <c r="AM136" s="98"/>
      <c r="AN136" s="98"/>
      <c r="AO136" s="98"/>
      <c r="AP136" s="98"/>
      <c r="AQ136" s="98"/>
      <c r="AR136" s="98"/>
      <c r="AS136" s="98"/>
      <c r="AT136" s="98"/>
      <c r="AU136" s="98"/>
      <c r="AV136" s="98"/>
      <c r="AW136" s="98"/>
      <c r="AX136" s="98"/>
      <c r="AY136" s="98"/>
      <c r="AZ136" s="98"/>
      <c r="BA136" s="98"/>
      <c r="BB136" s="98"/>
      <c r="BC136" s="98"/>
      <c r="BD136" s="98"/>
      <c r="BE136" s="98"/>
      <c r="BF136" s="98"/>
      <c r="BG136" s="98"/>
      <c r="BH136" s="98"/>
      <c r="BI136" s="98"/>
      <c r="BJ136" s="98"/>
      <c r="BK136" s="98"/>
      <c r="BL136" s="98"/>
      <c r="BM136" s="98"/>
      <c r="BN136" s="98"/>
      <c r="BO136" s="98"/>
      <c r="BP136" s="98"/>
      <c r="BQ136" s="98"/>
      <c r="BR136" s="98"/>
      <c r="BS136" s="98"/>
      <c r="BT136" s="98"/>
      <c r="BU136" s="98"/>
      <c r="BV136" s="98"/>
      <c r="BW136" s="98"/>
      <c r="BX136" s="98"/>
      <c r="BY136" s="98"/>
      <c r="BZ136" s="98"/>
      <c r="CA136" s="98"/>
      <c r="CB136" s="98"/>
      <c r="CC136" s="98"/>
      <c r="CD136" s="98"/>
      <c r="CE136" s="98"/>
      <c r="CF136" s="98"/>
      <c r="CG136" s="98"/>
      <c r="CH136" s="98"/>
      <c r="CI136" s="98"/>
      <c r="CJ136" s="98"/>
      <c r="CK136" s="98"/>
      <c r="CL136" s="98"/>
      <c r="CM136" s="98"/>
      <c r="CN136" s="98"/>
      <c r="CO136" s="98"/>
      <c r="CP136" s="98"/>
      <c r="CQ136" s="98"/>
      <c r="CR136" s="98"/>
      <c r="CS136" s="98"/>
      <c r="CT136" s="98"/>
      <c r="CU136" s="98"/>
      <c r="CV136" s="98"/>
      <c r="CW136" s="98"/>
      <c r="CX136" s="98"/>
      <c r="CY136" s="98"/>
      <c r="CZ136" s="98"/>
      <c r="DA136" s="98"/>
      <c r="DB136" s="98"/>
      <c r="DC136" s="98"/>
      <c r="DD136" s="98"/>
      <c r="DE136" s="98"/>
      <c r="DF136" s="98"/>
      <c r="DG136" s="98"/>
      <c r="DH136" s="98"/>
      <c r="DI136" s="98"/>
      <c r="DJ136" s="98"/>
      <c r="DK136" s="98"/>
      <c r="DL136" s="98"/>
      <c r="DM136" s="98"/>
      <c r="DN136" s="98"/>
      <c r="DO136" s="98"/>
      <c r="DP136" s="98"/>
      <c r="DQ136" s="98"/>
      <c r="DR136" s="98"/>
      <c r="DS136" s="98"/>
      <c r="DT136" s="98"/>
      <c r="DU136" s="98"/>
      <c r="DV136" s="98"/>
      <c r="DW136" s="98"/>
      <c r="DX136" s="98"/>
      <c r="DY136" s="98"/>
      <c r="DZ136" s="98"/>
      <c r="EA136" s="98"/>
      <c r="EB136" s="98"/>
      <c r="EC136" s="98"/>
      <c r="ED136" s="98"/>
      <c r="EE136" s="98"/>
      <c r="EF136" s="98"/>
      <c r="EG136" s="98"/>
      <c r="EH136" s="98"/>
      <c r="EI136" s="98"/>
      <c r="EJ136" s="98"/>
      <c r="EK136" s="98"/>
      <c r="EL136" s="98"/>
      <c r="EM136" s="98"/>
      <c r="EN136" s="98"/>
      <c r="EO136" s="98"/>
      <c r="EP136" s="98"/>
      <c r="EQ136" s="98"/>
      <c r="ER136" s="98"/>
      <c r="ES136" s="98"/>
      <c r="ET136" s="98"/>
      <c r="EU136" s="98"/>
      <c r="EV136" s="98"/>
      <c r="EW136" s="98"/>
      <c r="EX136" s="98"/>
    </row>
    <row r="137" spans="2:154" s="97" customFormat="1" x14ac:dyDescent="0.35">
      <c r="B137" s="104"/>
      <c r="C137" s="104"/>
      <c r="D137" s="104"/>
      <c r="E137" s="104"/>
      <c r="F137" s="105"/>
      <c r="G137" s="107"/>
      <c r="H137" s="104"/>
      <c r="J137" s="98"/>
      <c r="K137" s="98"/>
      <c r="L137" s="98"/>
      <c r="M137" s="98"/>
      <c r="N137" s="98"/>
      <c r="O137" s="9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98"/>
      <c r="AM137" s="98"/>
      <c r="AN137" s="98"/>
      <c r="AO137" s="98"/>
      <c r="AP137" s="98"/>
      <c r="AQ137" s="98"/>
      <c r="AR137" s="98"/>
      <c r="AS137" s="98"/>
      <c r="AT137" s="98"/>
      <c r="AU137" s="98"/>
      <c r="AV137" s="98"/>
      <c r="AW137" s="98"/>
      <c r="AX137" s="98"/>
      <c r="AY137" s="98"/>
      <c r="AZ137" s="98"/>
      <c r="BA137" s="98"/>
      <c r="BB137" s="98"/>
      <c r="BC137" s="98"/>
      <c r="BD137" s="98"/>
      <c r="BE137" s="98"/>
      <c r="BF137" s="98"/>
      <c r="BG137" s="98"/>
      <c r="BH137" s="98"/>
      <c r="BI137" s="98"/>
      <c r="BJ137" s="98"/>
      <c r="BK137" s="98"/>
      <c r="BL137" s="98"/>
      <c r="BM137" s="98"/>
      <c r="BN137" s="98"/>
      <c r="BO137" s="98"/>
      <c r="BP137" s="98"/>
      <c r="BQ137" s="98"/>
      <c r="BR137" s="98"/>
      <c r="BS137" s="98"/>
      <c r="BT137" s="98"/>
      <c r="BU137" s="98"/>
      <c r="BV137" s="98"/>
      <c r="BW137" s="98"/>
      <c r="BX137" s="98"/>
      <c r="BY137" s="98"/>
      <c r="BZ137" s="98"/>
      <c r="CA137" s="98"/>
      <c r="CB137" s="98"/>
      <c r="CC137" s="98"/>
      <c r="CD137" s="98"/>
      <c r="CE137" s="98"/>
      <c r="CF137" s="98"/>
      <c r="CG137" s="98"/>
      <c r="CH137" s="98"/>
      <c r="CI137" s="98"/>
      <c r="CJ137" s="98"/>
      <c r="CK137" s="98"/>
      <c r="CL137" s="98"/>
      <c r="CM137" s="98"/>
      <c r="CN137" s="98"/>
      <c r="CO137" s="98"/>
      <c r="CP137" s="98"/>
      <c r="CQ137" s="98"/>
      <c r="CR137" s="98"/>
      <c r="CS137" s="98"/>
      <c r="CT137" s="98"/>
      <c r="CU137" s="98"/>
      <c r="CV137" s="98"/>
      <c r="CW137" s="98"/>
      <c r="CX137" s="98"/>
      <c r="CY137" s="98"/>
      <c r="CZ137" s="98"/>
      <c r="DA137" s="98"/>
      <c r="DB137" s="98"/>
      <c r="DC137" s="98"/>
      <c r="DD137" s="98"/>
      <c r="DE137" s="98"/>
      <c r="DF137" s="98"/>
      <c r="DG137" s="98"/>
      <c r="DH137" s="98"/>
      <c r="DI137" s="98"/>
      <c r="DJ137" s="98"/>
      <c r="DK137" s="98"/>
      <c r="DL137" s="98"/>
      <c r="DM137" s="98"/>
      <c r="DN137" s="98"/>
      <c r="DO137" s="98"/>
      <c r="DP137" s="98"/>
      <c r="DQ137" s="98"/>
      <c r="DR137" s="98"/>
      <c r="DS137" s="98"/>
      <c r="DT137" s="98"/>
      <c r="DU137" s="98"/>
      <c r="DV137" s="98"/>
      <c r="DW137" s="98"/>
      <c r="DX137" s="98"/>
      <c r="DY137" s="98"/>
      <c r="DZ137" s="98"/>
      <c r="EA137" s="98"/>
      <c r="EB137" s="98"/>
      <c r="EC137" s="98"/>
      <c r="ED137" s="98"/>
      <c r="EE137" s="98"/>
      <c r="EF137" s="98"/>
      <c r="EG137" s="98"/>
      <c r="EH137" s="98"/>
      <c r="EI137" s="98"/>
      <c r="EJ137" s="98"/>
      <c r="EK137" s="98"/>
      <c r="EL137" s="98"/>
      <c r="EM137" s="98"/>
      <c r="EN137" s="98"/>
      <c r="EO137" s="98"/>
      <c r="EP137" s="98"/>
      <c r="EQ137" s="98"/>
      <c r="ER137" s="98"/>
      <c r="ES137" s="98"/>
      <c r="ET137" s="98"/>
      <c r="EU137" s="98"/>
      <c r="EV137" s="98"/>
      <c r="EW137" s="98"/>
      <c r="EX137" s="98"/>
    </row>
    <row r="138" spans="2:154" s="97" customFormat="1" x14ac:dyDescent="0.35">
      <c r="B138" s="104"/>
      <c r="C138" s="104"/>
      <c r="D138" s="104"/>
      <c r="E138" s="104"/>
      <c r="F138" s="105"/>
      <c r="G138" s="107"/>
      <c r="H138" s="104"/>
      <c r="J138" s="98"/>
      <c r="K138" s="98"/>
      <c r="L138" s="98"/>
      <c r="M138" s="98"/>
      <c r="N138" s="98"/>
      <c r="O138" s="98"/>
      <c r="P138" s="98"/>
      <c r="Q138" s="98"/>
      <c r="R138" s="98"/>
      <c r="S138" s="98"/>
      <c r="T138" s="98"/>
      <c r="U138" s="98"/>
      <c r="V138" s="98"/>
      <c r="W138" s="98"/>
      <c r="X138" s="98"/>
      <c r="Y138" s="98"/>
      <c r="Z138" s="98"/>
      <c r="AA138" s="98"/>
      <c r="AB138" s="98"/>
      <c r="AC138" s="98"/>
      <c r="AD138" s="98"/>
      <c r="AE138" s="98"/>
      <c r="AF138" s="98"/>
      <c r="AG138" s="98"/>
      <c r="AH138" s="98"/>
      <c r="AI138" s="98"/>
      <c r="AJ138" s="98"/>
      <c r="AK138" s="98"/>
      <c r="AL138" s="98"/>
      <c r="AM138" s="98"/>
      <c r="AN138" s="98"/>
      <c r="AO138" s="98"/>
      <c r="AP138" s="98"/>
      <c r="AQ138" s="98"/>
      <c r="AR138" s="98"/>
      <c r="AS138" s="98"/>
      <c r="AT138" s="98"/>
      <c r="AU138" s="98"/>
      <c r="AV138" s="98"/>
      <c r="AW138" s="98"/>
      <c r="AX138" s="98"/>
      <c r="AY138" s="98"/>
      <c r="AZ138" s="98"/>
      <c r="BA138" s="98"/>
      <c r="BB138" s="98"/>
      <c r="BC138" s="98"/>
      <c r="BD138" s="98"/>
      <c r="BE138" s="98"/>
      <c r="BF138" s="98"/>
      <c r="BG138" s="98"/>
      <c r="BH138" s="98"/>
      <c r="BI138" s="98"/>
      <c r="BJ138" s="98"/>
      <c r="BK138" s="98"/>
      <c r="BL138" s="98"/>
      <c r="BM138" s="98"/>
      <c r="BN138" s="98"/>
      <c r="BO138" s="98"/>
      <c r="BP138" s="98"/>
      <c r="BQ138" s="98"/>
      <c r="BR138" s="98"/>
      <c r="BS138" s="98"/>
      <c r="BT138" s="98"/>
      <c r="BU138" s="98"/>
      <c r="BV138" s="98"/>
      <c r="BW138" s="98"/>
      <c r="BX138" s="98"/>
      <c r="BY138" s="98"/>
      <c r="BZ138" s="98"/>
      <c r="CA138" s="98"/>
      <c r="CB138" s="98"/>
      <c r="CC138" s="98"/>
      <c r="CD138" s="98"/>
      <c r="CE138" s="98"/>
      <c r="CF138" s="98"/>
      <c r="CG138" s="98"/>
      <c r="CH138" s="98"/>
      <c r="CI138" s="98"/>
      <c r="CJ138" s="98"/>
      <c r="CK138" s="98"/>
      <c r="CL138" s="98"/>
      <c r="CM138" s="98"/>
      <c r="CN138" s="98"/>
      <c r="CO138" s="98"/>
      <c r="CP138" s="98"/>
      <c r="CQ138" s="98"/>
      <c r="CR138" s="98"/>
      <c r="CS138" s="98"/>
      <c r="CT138" s="98"/>
      <c r="CU138" s="98"/>
      <c r="CV138" s="98"/>
      <c r="CW138" s="98"/>
      <c r="CX138" s="98"/>
      <c r="CY138" s="98"/>
      <c r="CZ138" s="98"/>
      <c r="DA138" s="98"/>
      <c r="DB138" s="98"/>
      <c r="DC138" s="98"/>
      <c r="DD138" s="98"/>
      <c r="DE138" s="98"/>
      <c r="DF138" s="98"/>
      <c r="DG138" s="98"/>
      <c r="DH138" s="98"/>
      <c r="DI138" s="98"/>
      <c r="DJ138" s="98"/>
      <c r="DK138" s="98"/>
      <c r="DL138" s="98"/>
      <c r="DM138" s="98"/>
      <c r="DN138" s="98"/>
      <c r="DO138" s="98"/>
      <c r="DP138" s="98"/>
      <c r="DQ138" s="98"/>
      <c r="DR138" s="98"/>
      <c r="DS138" s="98"/>
      <c r="DT138" s="98"/>
      <c r="DU138" s="98"/>
      <c r="DV138" s="98"/>
      <c r="DW138" s="98"/>
      <c r="DX138" s="98"/>
      <c r="DY138" s="98"/>
      <c r="DZ138" s="98"/>
      <c r="EA138" s="98"/>
      <c r="EB138" s="98"/>
      <c r="EC138" s="98"/>
      <c r="ED138" s="98"/>
      <c r="EE138" s="98"/>
      <c r="EF138" s="98"/>
      <c r="EG138" s="98"/>
      <c r="EH138" s="98"/>
      <c r="EI138" s="98"/>
      <c r="EJ138" s="98"/>
      <c r="EK138" s="98"/>
      <c r="EL138" s="98"/>
      <c r="EM138" s="98"/>
      <c r="EN138" s="98"/>
      <c r="EO138" s="98"/>
      <c r="EP138" s="98"/>
      <c r="EQ138" s="98"/>
      <c r="ER138" s="98"/>
      <c r="ES138" s="98"/>
      <c r="ET138" s="98"/>
      <c r="EU138" s="98"/>
      <c r="EV138" s="98"/>
      <c r="EW138" s="98"/>
      <c r="EX138" s="98"/>
    </row>
    <row r="139" spans="2:154" s="97" customFormat="1" x14ac:dyDescent="0.35">
      <c r="B139" s="104"/>
      <c r="C139" s="104"/>
      <c r="D139" s="104"/>
      <c r="E139" s="104"/>
      <c r="F139" s="105"/>
      <c r="G139" s="107"/>
      <c r="H139" s="104"/>
      <c r="J139" s="98"/>
      <c r="K139" s="98"/>
      <c r="L139" s="98"/>
      <c r="M139" s="98"/>
      <c r="N139" s="98"/>
      <c r="O139" s="98"/>
      <c r="P139" s="98"/>
      <c r="Q139" s="98"/>
      <c r="R139" s="98"/>
      <c r="S139" s="98"/>
      <c r="T139" s="98"/>
      <c r="U139" s="98"/>
      <c r="V139" s="98"/>
      <c r="W139" s="98"/>
      <c r="X139" s="98"/>
      <c r="Y139" s="98"/>
      <c r="Z139" s="98"/>
      <c r="AA139" s="98"/>
      <c r="AB139" s="98"/>
      <c r="AC139" s="98"/>
      <c r="AD139" s="98"/>
      <c r="AE139" s="98"/>
      <c r="AF139" s="98"/>
      <c r="AG139" s="98"/>
      <c r="AH139" s="98"/>
      <c r="AI139" s="98"/>
      <c r="AJ139" s="98"/>
      <c r="AK139" s="98"/>
      <c r="AL139" s="98"/>
      <c r="AM139" s="98"/>
      <c r="AN139" s="98"/>
      <c r="AO139" s="98"/>
      <c r="AP139" s="98"/>
      <c r="AQ139" s="98"/>
      <c r="AR139" s="98"/>
      <c r="AS139" s="98"/>
      <c r="AT139" s="98"/>
      <c r="AU139" s="98"/>
      <c r="AV139" s="98"/>
      <c r="AW139" s="98"/>
      <c r="AX139" s="98"/>
      <c r="AY139" s="98"/>
      <c r="AZ139" s="98"/>
      <c r="BA139" s="98"/>
      <c r="BB139" s="98"/>
      <c r="BC139" s="98"/>
      <c r="BD139" s="98"/>
      <c r="BE139" s="98"/>
      <c r="BF139" s="98"/>
      <c r="BG139" s="98"/>
      <c r="BH139" s="98"/>
      <c r="BI139" s="98"/>
      <c r="BJ139" s="98"/>
      <c r="BK139" s="98"/>
      <c r="BL139" s="98"/>
      <c r="BM139" s="98"/>
      <c r="BN139" s="98"/>
      <c r="BO139" s="98"/>
      <c r="BP139" s="98"/>
      <c r="BQ139" s="98"/>
      <c r="BR139" s="98"/>
      <c r="BS139" s="98"/>
      <c r="BT139" s="98"/>
      <c r="BU139" s="98"/>
      <c r="BV139" s="98"/>
      <c r="BW139" s="98"/>
      <c r="BX139" s="98"/>
      <c r="BY139" s="98"/>
      <c r="BZ139" s="98"/>
      <c r="CA139" s="98"/>
      <c r="CB139" s="98"/>
      <c r="CC139" s="98"/>
      <c r="CD139" s="98"/>
      <c r="CE139" s="98"/>
      <c r="CF139" s="98"/>
      <c r="CG139" s="98"/>
      <c r="CH139" s="98"/>
      <c r="CI139" s="98"/>
      <c r="CJ139" s="98"/>
      <c r="CK139" s="98"/>
      <c r="CL139" s="98"/>
      <c r="CM139" s="98"/>
      <c r="CN139" s="98"/>
      <c r="CO139" s="98"/>
      <c r="CP139" s="98"/>
      <c r="CQ139" s="98"/>
      <c r="CR139" s="98"/>
      <c r="CS139" s="98"/>
      <c r="CT139" s="98"/>
      <c r="CU139" s="98"/>
      <c r="CV139" s="98"/>
      <c r="CW139" s="98"/>
      <c r="CX139" s="98"/>
      <c r="CY139" s="98"/>
      <c r="CZ139" s="98"/>
      <c r="DA139" s="98"/>
      <c r="DB139" s="98"/>
      <c r="DC139" s="98"/>
      <c r="DD139" s="98"/>
      <c r="DE139" s="98"/>
      <c r="DF139" s="98"/>
      <c r="DG139" s="98"/>
      <c r="DH139" s="98"/>
      <c r="DI139" s="98"/>
      <c r="DJ139" s="98"/>
      <c r="DK139" s="98"/>
      <c r="DL139" s="98"/>
      <c r="DM139" s="98"/>
      <c r="DN139" s="98"/>
      <c r="DO139" s="98"/>
      <c r="DP139" s="98"/>
      <c r="DQ139" s="98"/>
      <c r="DR139" s="98"/>
      <c r="DS139" s="98"/>
      <c r="DT139" s="98"/>
      <c r="DU139" s="98"/>
      <c r="DV139" s="98"/>
      <c r="DW139" s="98"/>
      <c r="DX139" s="98"/>
      <c r="DY139" s="98"/>
      <c r="DZ139" s="98"/>
      <c r="EA139" s="98"/>
      <c r="EB139" s="98"/>
      <c r="EC139" s="98"/>
      <c r="ED139" s="98"/>
      <c r="EE139" s="98"/>
      <c r="EF139" s="98"/>
      <c r="EG139" s="98"/>
      <c r="EH139" s="98"/>
      <c r="EI139" s="98"/>
      <c r="EJ139" s="98"/>
      <c r="EK139" s="98"/>
      <c r="EL139" s="98"/>
      <c r="EM139" s="98"/>
      <c r="EN139" s="98"/>
      <c r="EO139" s="98"/>
      <c r="EP139" s="98"/>
      <c r="EQ139" s="98"/>
      <c r="ER139" s="98"/>
      <c r="ES139" s="98"/>
      <c r="ET139" s="98"/>
      <c r="EU139" s="98"/>
      <c r="EV139" s="98"/>
      <c r="EW139" s="98"/>
      <c r="EX139" s="98"/>
    </row>
    <row r="140" spans="2:154" s="97" customFormat="1" x14ac:dyDescent="0.35">
      <c r="B140" s="104"/>
      <c r="C140" s="104"/>
      <c r="D140" s="104"/>
      <c r="E140" s="104"/>
      <c r="F140" s="105"/>
      <c r="G140" s="107"/>
      <c r="H140" s="104"/>
      <c r="J140" s="98"/>
      <c r="K140" s="98"/>
      <c r="L140" s="98"/>
      <c r="M140" s="98"/>
      <c r="N140" s="98"/>
      <c r="O140" s="98"/>
      <c r="P140" s="98"/>
      <c r="Q140" s="98"/>
      <c r="R140" s="98"/>
      <c r="S140" s="98"/>
      <c r="T140" s="98"/>
      <c r="U140" s="98"/>
      <c r="V140" s="98"/>
      <c r="W140" s="98"/>
      <c r="X140" s="98"/>
      <c r="Y140" s="98"/>
      <c r="Z140" s="98"/>
      <c r="AA140" s="98"/>
      <c r="AB140" s="98"/>
      <c r="AC140" s="98"/>
      <c r="AD140" s="98"/>
      <c r="AE140" s="98"/>
      <c r="AF140" s="98"/>
      <c r="AG140" s="98"/>
      <c r="AH140" s="98"/>
      <c r="AI140" s="98"/>
      <c r="AJ140" s="98"/>
      <c r="AK140" s="98"/>
      <c r="AL140" s="98"/>
      <c r="AM140" s="98"/>
      <c r="AN140" s="98"/>
      <c r="AO140" s="98"/>
      <c r="AP140" s="98"/>
      <c r="AQ140" s="98"/>
      <c r="AR140" s="98"/>
      <c r="AS140" s="98"/>
      <c r="AT140" s="98"/>
      <c r="AU140" s="98"/>
      <c r="AV140" s="98"/>
      <c r="AW140" s="98"/>
      <c r="AX140" s="98"/>
      <c r="AY140" s="98"/>
      <c r="AZ140" s="98"/>
      <c r="BA140" s="98"/>
      <c r="BB140" s="98"/>
      <c r="BC140" s="98"/>
      <c r="BD140" s="98"/>
      <c r="BE140" s="98"/>
      <c r="BF140" s="98"/>
      <c r="BG140" s="98"/>
      <c r="BH140" s="98"/>
      <c r="BI140" s="98"/>
      <c r="BJ140" s="98"/>
      <c r="BK140" s="98"/>
      <c r="BL140" s="98"/>
      <c r="BM140" s="98"/>
      <c r="BN140" s="98"/>
      <c r="BO140" s="98"/>
      <c r="BP140" s="98"/>
      <c r="BQ140" s="98"/>
      <c r="BR140" s="98"/>
      <c r="BS140" s="98"/>
      <c r="BT140" s="98"/>
      <c r="BU140" s="98"/>
      <c r="BV140" s="98"/>
      <c r="BW140" s="98"/>
      <c r="BX140" s="98"/>
      <c r="BY140" s="98"/>
      <c r="BZ140" s="98"/>
      <c r="CA140" s="98"/>
      <c r="CB140" s="98"/>
      <c r="CC140" s="98"/>
      <c r="CD140" s="98"/>
      <c r="CE140" s="98"/>
      <c r="CF140" s="98"/>
      <c r="CG140" s="98"/>
      <c r="CH140" s="98"/>
      <c r="CI140" s="98"/>
      <c r="CJ140" s="98"/>
      <c r="CK140" s="98"/>
      <c r="CL140" s="98"/>
      <c r="CM140" s="98"/>
      <c r="CN140" s="98"/>
      <c r="CO140" s="98"/>
      <c r="CP140" s="98"/>
      <c r="CQ140" s="98"/>
      <c r="CR140" s="98"/>
      <c r="CS140" s="98"/>
      <c r="CT140" s="98"/>
      <c r="CU140" s="98"/>
      <c r="CV140" s="98"/>
      <c r="CW140" s="98"/>
      <c r="CX140" s="98"/>
      <c r="CY140" s="98"/>
      <c r="CZ140" s="98"/>
      <c r="DA140" s="98"/>
      <c r="DB140" s="98"/>
      <c r="DC140" s="98"/>
      <c r="DD140" s="98"/>
      <c r="DE140" s="98"/>
      <c r="DF140" s="98"/>
      <c r="DG140" s="98"/>
      <c r="DH140" s="98"/>
      <c r="DI140" s="98"/>
      <c r="DJ140" s="98"/>
      <c r="DK140" s="98"/>
      <c r="DL140" s="98"/>
      <c r="DM140" s="98"/>
      <c r="DN140" s="98"/>
      <c r="DO140" s="98"/>
      <c r="DP140" s="98"/>
      <c r="DQ140" s="98"/>
      <c r="DR140" s="98"/>
      <c r="DS140" s="98"/>
      <c r="DT140" s="98"/>
      <c r="DU140" s="98"/>
      <c r="DV140" s="98"/>
      <c r="DW140" s="98"/>
      <c r="DX140" s="98"/>
      <c r="DY140" s="98"/>
      <c r="DZ140" s="98"/>
      <c r="EA140" s="98"/>
      <c r="EB140" s="98"/>
      <c r="EC140" s="98"/>
      <c r="ED140" s="98"/>
      <c r="EE140" s="98"/>
      <c r="EF140" s="98"/>
      <c r="EG140" s="98"/>
      <c r="EH140" s="98"/>
      <c r="EI140" s="98"/>
      <c r="EJ140" s="98"/>
      <c r="EK140" s="98"/>
      <c r="EL140" s="98"/>
      <c r="EM140" s="98"/>
      <c r="EN140" s="98"/>
      <c r="EO140" s="98"/>
      <c r="EP140" s="98"/>
      <c r="EQ140" s="98"/>
      <c r="ER140" s="98"/>
      <c r="ES140" s="98"/>
      <c r="ET140" s="98"/>
      <c r="EU140" s="98"/>
      <c r="EV140" s="98"/>
      <c r="EW140" s="98"/>
      <c r="EX140" s="98"/>
    </row>
    <row r="141" spans="2:154" s="97" customFormat="1" x14ac:dyDescent="0.35">
      <c r="B141" s="104"/>
      <c r="C141" s="104"/>
      <c r="D141" s="104"/>
      <c r="E141" s="104"/>
      <c r="F141" s="105"/>
      <c r="G141" s="107"/>
      <c r="H141" s="104"/>
      <c r="J141" s="98"/>
      <c r="K141" s="98"/>
      <c r="L141" s="98"/>
      <c r="M141" s="98"/>
      <c r="N141" s="98"/>
      <c r="O141" s="98"/>
      <c r="P141" s="98"/>
      <c r="Q141" s="98"/>
      <c r="R141" s="98"/>
      <c r="S141" s="98"/>
      <c r="T141" s="98"/>
      <c r="U141" s="98"/>
      <c r="V141" s="98"/>
      <c r="W141" s="98"/>
      <c r="X141" s="98"/>
      <c r="Y141" s="98"/>
      <c r="Z141" s="98"/>
      <c r="AA141" s="98"/>
      <c r="AB141" s="98"/>
      <c r="AC141" s="98"/>
      <c r="AD141" s="98"/>
      <c r="AE141" s="98"/>
      <c r="AF141" s="98"/>
      <c r="AG141" s="98"/>
      <c r="AH141" s="98"/>
      <c r="AI141" s="98"/>
      <c r="AJ141" s="98"/>
      <c r="AK141" s="98"/>
      <c r="AL141" s="98"/>
      <c r="AM141" s="98"/>
      <c r="AN141" s="98"/>
      <c r="AO141" s="98"/>
      <c r="AP141" s="98"/>
      <c r="AQ141" s="98"/>
      <c r="AR141" s="98"/>
      <c r="AS141" s="98"/>
      <c r="AT141" s="98"/>
      <c r="AU141" s="98"/>
      <c r="AV141" s="98"/>
      <c r="AW141" s="98"/>
      <c r="AX141" s="98"/>
      <c r="AY141" s="98"/>
      <c r="AZ141" s="98"/>
      <c r="BA141" s="98"/>
      <c r="BB141" s="98"/>
      <c r="BC141" s="98"/>
      <c r="BD141" s="98"/>
      <c r="BE141" s="98"/>
      <c r="BF141" s="98"/>
      <c r="BG141" s="98"/>
      <c r="BH141" s="98"/>
      <c r="BI141" s="98"/>
      <c r="BJ141" s="98"/>
      <c r="BK141" s="98"/>
      <c r="BL141" s="98"/>
      <c r="BM141" s="98"/>
      <c r="BN141" s="98"/>
      <c r="BO141" s="98"/>
      <c r="BP141" s="98"/>
      <c r="BQ141" s="98"/>
      <c r="BR141" s="98"/>
      <c r="BS141" s="98"/>
      <c r="BT141" s="98"/>
      <c r="BU141" s="98"/>
      <c r="BV141" s="98"/>
      <c r="BW141" s="98"/>
      <c r="BX141" s="98"/>
      <c r="BY141" s="98"/>
      <c r="BZ141" s="98"/>
      <c r="CA141" s="98"/>
      <c r="CB141" s="98"/>
      <c r="CC141" s="98"/>
      <c r="CD141" s="98"/>
      <c r="CE141" s="98"/>
      <c r="CF141" s="98"/>
      <c r="CG141" s="98"/>
      <c r="CH141" s="98"/>
      <c r="CI141" s="98"/>
      <c r="CJ141" s="98"/>
      <c r="CK141" s="98"/>
      <c r="CL141" s="98"/>
      <c r="CM141" s="98"/>
      <c r="CN141" s="98"/>
      <c r="CO141" s="98"/>
      <c r="CP141" s="98"/>
      <c r="CQ141" s="98"/>
      <c r="CR141" s="98"/>
      <c r="CS141" s="98"/>
      <c r="CT141" s="98"/>
      <c r="CU141" s="98"/>
      <c r="CV141" s="98"/>
      <c r="CW141" s="98"/>
      <c r="CX141" s="98"/>
      <c r="CY141" s="98"/>
      <c r="CZ141" s="98"/>
      <c r="DA141" s="98"/>
      <c r="DB141" s="98"/>
      <c r="DC141" s="98"/>
      <c r="DD141" s="98"/>
      <c r="DE141" s="98"/>
      <c r="DF141" s="98"/>
      <c r="DG141" s="98"/>
      <c r="DH141" s="98"/>
      <c r="DI141" s="98"/>
      <c r="DJ141" s="98"/>
      <c r="DK141" s="98"/>
      <c r="DL141" s="98"/>
      <c r="DM141" s="98"/>
      <c r="DN141" s="98"/>
      <c r="DO141" s="98"/>
      <c r="DP141" s="98"/>
      <c r="DQ141" s="98"/>
      <c r="DR141" s="98"/>
      <c r="DS141" s="98"/>
      <c r="DT141" s="98"/>
      <c r="DU141" s="98"/>
      <c r="DV141" s="98"/>
      <c r="DW141" s="98"/>
      <c r="DX141" s="98"/>
      <c r="DY141" s="98"/>
      <c r="DZ141" s="98"/>
      <c r="EA141" s="98"/>
      <c r="EB141" s="98"/>
      <c r="EC141" s="98"/>
      <c r="ED141" s="98"/>
      <c r="EE141" s="98"/>
      <c r="EF141" s="98"/>
      <c r="EG141" s="98"/>
      <c r="EH141" s="98"/>
      <c r="EI141" s="98"/>
      <c r="EJ141" s="98"/>
      <c r="EK141" s="98"/>
      <c r="EL141" s="98"/>
      <c r="EM141" s="98"/>
      <c r="EN141" s="98"/>
      <c r="EO141" s="98"/>
      <c r="EP141" s="98"/>
      <c r="EQ141" s="98"/>
      <c r="ER141" s="98"/>
      <c r="ES141" s="98"/>
      <c r="ET141" s="98"/>
      <c r="EU141" s="98"/>
      <c r="EV141" s="98"/>
      <c r="EW141" s="98"/>
      <c r="EX141" s="98"/>
    </row>
    <row r="142" spans="2:154" s="97" customFormat="1" x14ac:dyDescent="0.35">
      <c r="B142" s="104"/>
      <c r="C142" s="104"/>
      <c r="D142" s="104"/>
      <c r="E142" s="104"/>
      <c r="F142" s="105"/>
      <c r="G142" s="107"/>
      <c r="H142" s="104"/>
      <c r="J142" s="98"/>
      <c r="K142" s="98"/>
      <c r="L142" s="98"/>
      <c r="M142" s="98"/>
      <c r="N142" s="98"/>
      <c r="O142" s="98"/>
      <c r="P142" s="98"/>
      <c r="Q142" s="98"/>
      <c r="R142" s="98"/>
      <c r="S142" s="98"/>
      <c r="T142" s="98"/>
      <c r="U142" s="98"/>
      <c r="V142" s="98"/>
      <c r="W142" s="98"/>
      <c r="X142" s="98"/>
      <c r="Y142" s="98"/>
      <c r="Z142" s="98"/>
      <c r="AA142" s="98"/>
      <c r="AB142" s="98"/>
      <c r="AC142" s="98"/>
      <c r="AD142" s="98"/>
      <c r="AE142" s="98"/>
      <c r="AF142" s="98"/>
      <c r="AG142" s="98"/>
      <c r="AH142" s="98"/>
      <c r="AI142" s="98"/>
      <c r="AJ142" s="98"/>
      <c r="AK142" s="98"/>
      <c r="AL142" s="98"/>
      <c r="AM142" s="98"/>
      <c r="AN142" s="98"/>
      <c r="AO142" s="98"/>
      <c r="AP142" s="98"/>
      <c r="AQ142" s="98"/>
      <c r="AR142" s="98"/>
      <c r="AS142" s="98"/>
      <c r="AT142" s="98"/>
      <c r="AU142" s="98"/>
      <c r="AV142" s="98"/>
      <c r="AW142" s="98"/>
      <c r="AX142" s="98"/>
      <c r="AY142" s="98"/>
      <c r="AZ142" s="98"/>
      <c r="BA142" s="98"/>
      <c r="BB142" s="98"/>
      <c r="BC142" s="98"/>
      <c r="BD142" s="98"/>
      <c r="BE142" s="98"/>
      <c r="BF142" s="98"/>
      <c r="BG142" s="98"/>
      <c r="BH142" s="98"/>
      <c r="BI142" s="98"/>
      <c r="BJ142" s="98"/>
      <c r="BK142" s="98"/>
      <c r="BL142" s="98"/>
      <c r="BM142" s="98"/>
      <c r="BN142" s="98"/>
      <c r="BO142" s="98"/>
      <c r="BP142" s="98"/>
      <c r="BQ142" s="98"/>
      <c r="BR142" s="98"/>
      <c r="BS142" s="98"/>
      <c r="BT142" s="98"/>
      <c r="BU142" s="98"/>
      <c r="BV142" s="98"/>
      <c r="BW142" s="98"/>
      <c r="BX142" s="98"/>
      <c r="BY142" s="98"/>
      <c r="BZ142" s="98"/>
      <c r="CA142" s="98"/>
      <c r="CB142" s="98"/>
      <c r="CC142" s="98"/>
      <c r="CD142" s="98"/>
      <c r="CE142" s="98"/>
      <c r="CF142" s="98"/>
      <c r="CG142" s="98"/>
      <c r="CH142" s="98"/>
      <c r="CI142" s="98"/>
      <c r="CJ142" s="98"/>
      <c r="CK142" s="98"/>
      <c r="CL142" s="98"/>
      <c r="CM142" s="98"/>
      <c r="CN142" s="98"/>
      <c r="CO142" s="98"/>
      <c r="CP142" s="98"/>
      <c r="CQ142" s="98"/>
      <c r="CR142" s="98"/>
      <c r="CS142" s="98"/>
      <c r="CT142" s="98"/>
      <c r="CU142" s="98"/>
      <c r="CV142" s="98"/>
      <c r="CW142" s="98"/>
      <c r="CX142" s="98"/>
      <c r="CY142" s="98"/>
      <c r="CZ142" s="98"/>
      <c r="DA142" s="98"/>
      <c r="DB142" s="98"/>
      <c r="DC142" s="98"/>
      <c r="DD142" s="98"/>
      <c r="DE142" s="98"/>
      <c r="DF142" s="98"/>
      <c r="DG142" s="98"/>
      <c r="DH142" s="98"/>
      <c r="DI142" s="98"/>
      <c r="DJ142" s="98"/>
      <c r="DK142" s="98"/>
      <c r="DL142" s="98"/>
      <c r="DM142" s="98"/>
      <c r="DN142" s="98"/>
      <c r="DO142" s="98"/>
      <c r="DP142" s="98"/>
      <c r="DQ142" s="98"/>
      <c r="DR142" s="98"/>
      <c r="DS142" s="98"/>
      <c r="DT142" s="98"/>
      <c r="DU142" s="98"/>
      <c r="DV142" s="98"/>
      <c r="DW142" s="98"/>
      <c r="DX142" s="98"/>
      <c r="DY142" s="98"/>
      <c r="DZ142" s="98"/>
      <c r="EA142" s="98"/>
      <c r="EB142" s="98"/>
      <c r="EC142" s="98"/>
      <c r="ED142" s="98"/>
      <c r="EE142" s="98"/>
      <c r="EF142" s="98"/>
      <c r="EG142" s="98"/>
      <c r="EH142" s="98"/>
      <c r="EI142" s="98"/>
      <c r="EJ142" s="98"/>
      <c r="EK142" s="98"/>
      <c r="EL142" s="98"/>
      <c r="EM142" s="98"/>
      <c r="EN142" s="98"/>
      <c r="EO142" s="98"/>
      <c r="EP142" s="98"/>
      <c r="EQ142" s="98"/>
      <c r="ER142" s="98"/>
      <c r="ES142" s="98"/>
      <c r="ET142" s="98"/>
      <c r="EU142" s="98"/>
      <c r="EV142" s="98"/>
      <c r="EW142" s="98"/>
      <c r="EX142" s="98"/>
    </row>
    <row r="143" spans="2:154" s="97" customFormat="1" x14ac:dyDescent="0.35">
      <c r="B143" s="104"/>
      <c r="C143" s="104"/>
      <c r="D143" s="104"/>
      <c r="E143" s="104"/>
      <c r="F143" s="105"/>
      <c r="G143" s="107"/>
      <c r="H143" s="104"/>
      <c r="J143" s="98"/>
      <c r="K143" s="98"/>
      <c r="L143" s="98"/>
      <c r="M143" s="98"/>
      <c r="N143" s="98"/>
      <c r="O143" s="98"/>
      <c r="P143" s="98"/>
      <c r="Q143" s="98"/>
      <c r="R143" s="98"/>
      <c r="S143" s="98"/>
      <c r="T143" s="98"/>
      <c r="U143" s="98"/>
      <c r="V143" s="98"/>
      <c r="W143" s="98"/>
      <c r="X143" s="98"/>
      <c r="Y143" s="98"/>
      <c r="Z143" s="98"/>
      <c r="AA143" s="98"/>
      <c r="AB143" s="98"/>
      <c r="AC143" s="98"/>
      <c r="AD143" s="98"/>
      <c r="AE143" s="98"/>
      <c r="AF143" s="98"/>
      <c r="AG143" s="98"/>
      <c r="AH143" s="98"/>
      <c r="AI143" s="98"/>
      <c r="AJ143" s="98"/>
      <c r="AK143" s="98"/>
      <c r="AL143" s="98"/>
      <c r="AM143" s="98"/>
      <c r="AN143" s="98"/>
      <c r="AO143" s="98"/>
      <c r="AP143" s="98"/>
      <c r="AQ143" s="98"/>
      <c r="AR143" s="98"/>
      <c r="AS143" s="98"/>
      <c r="AT143" s="98"/>
      <c r="AU143" s="98"/>
      <c r="AV143" s="98"/>
      <c r="AW143" s="98"/>
      <c r="AX143" s="98"/>
      <c r="AY143" s="98"/>
      <c r="AZ143" s="98"/>
      <c r="BA143" s="98"/>
      <c r="BB143" s="98"/>
      <c r="BC143" s="98"/>
      <c r="BD143" s="98"/>
      <c r="BE143" s="98"/>
      <c r="BF143" s="98"/>
      <c r="BG143" s="98"/>
      <c r="BH143" s="98"/>
      <c r="BI143" s="98"/>
      <c r="BJ143" s="98"/>
      <c r="BK143" s="98"/>
      <c r="BL143" s="98"/>
      <c r="BM143" s="98"/>
      <c r="BN143" s="98"/>
      <c r="BO143" s="98"/>
      <c r="BP143" s="98"/>
      <c r="BQ143" s="98"/>
      <c r="BR143" s="98"/>
      <c r="BS143" s="98"/>
      <c r="BT143" s="98"/>
      <c r="BU143" s="98"/>
      <c r="BV143" s="98"/>
      <c r="BW143" s="98"/>
      <c r="BX143" s="98"/>
      <c r="BY143" s="98"/>
      <c r="BZ143" s="98"/>
      <c r="CA143" s="98"/>
      <c r="CB143" s="98"/>
      <c r="CC143" s="98"/>
      <c r="CD143" s="98"/>
      <c r="CE143" s="98"/>
      <c r="CF143" s="98"/>
      <c r="CG143" s="98"/>
      <c r="CH143" s="98"/>
      <c r="CI143" s="98"/>
      <c r="CJ143" s="98"/>
      <c r="CK143" s="98"/>
      <c r="CL143" s="98"/>
      <c r="CM143" s="98"/>
      <c r="CN143" s="98"/>
      <c r="CO143" s="98"/>
      <c r="CP143" s="98"/>
      <c r="CQ143" s="98"/>
      <c r="CR143" s="98"/>
      <c r="CS143" s="98"/>
      <c r="CT143" s="98"/>
      <c r="CU143" s="98"/>
      <c r="CV143" s="98"/>
      <c r="CW143" s="98"/>
      <c r="CX143" s="98"/>
      <c r="CY143" s="98"/>
      <c r="CZ143" s="98"/>
      <c r="DA143" s="98"/>
      <c r="DB143" s="98"/>
      <c r="DC143" s="98"/>
      <c r="DD143" s="98"/>
      <c r="DE143" s="98"/>
      <c r="DF143" s="98"/>
      <c r="DG143" s="98"/>
      <c r="DH143" s="98"/>
      <c r="DI143" s="98"/>
      <c r="DJ143" s="98"/>
      <c r="DK143" s="98"/>
      <c r="DL143" s="98"/>
      <c r="DM143" s="98"/>
      <c r="DN143" s="98"/>
      <c r="DO143" s="98"/>
      <c r="DP143" s="98"/>
      <c r="DQ143" s="98"/>
      <c r="DR143" s="98"/>
      <c r="DS143" s="98"/>
      <c r="DT143" s="98"/>
      <c r="DU143" s="98"/>
      <c r="DV143" s="98"/>
      <c r="DW143" s="98"/>
      <c r="DX143" s="98"/>
      <c r="DY143" s="98"/>
      <c r="DZ143" s="98"/>
      <c r="EA143" s="98"/>
      <c r="EB143" s="98"/>
      <c r="EC143" s="98"/>
      <c r="ED143" s="98"/>
      <c r="EE143" s="98"/>
      <c r="EF143" s="98"/>
      <c r="EG143" s="98"/>
      <c r="EH143" s="98"/>
      <c r="EI143" s="98"/>
      <c r="EJ143" s="98"/>
      <c r="EK143" s="98"/>
      <c r="EL143" s="98"/>
      <c r="EM143" s="98"/>
      <c r="EN143" s="98"/>
      <c r="EO143" s="98"/>
      <c r="EP143" s="98"/>
      <c r="EQ143" s="98"/>
      <c r="ER143" s="98"/>
      <c r="ES143" s="98"/>
      <c r="ET143" s="98"/>
      <c r="EU143" s="98"/>
      <c r="EV143" s="98"/>
      <c r="EW143" s="98"/>
      <c r="EX143" s="98"/>
    </row>
    <row r="144" spans="2:154" s="97" customFormat="1" x14ac:dyDescent="0.35">
      <c r="B144" s="104"/>
      <c r="C144" s="104"/>
      <c r="D144" s="104"/>
      <c r="E144" s="104"/>
      <c r="F144" s="105"/>
      <c r="G144" s="107"/>
      <c r="H144" s="104"/>
      <c r="J144" s="98"/>
      <c r="K144" s="98"/>
      <c r="L144" s="98"/>
      <c r="M144" s="98"/>
      <c r="N144" s="98"/>
      <c r="O144" s="98"/>
      <c r="P144" s="98"/>
      <c r="Q144" s="98"/>
      <c r="R144" s="98"/>
      <c r="S144" s="98"/>
      <c r="T144" s="98"/>
      <c r="U144" s="98"/>
      <c r="V144" s="98"/>
      <c r="W144" s="98"/>
      <c r="X144" s="98"/>
      <c r="Y144" s="98"/>
      <c r="Z144" s="98"/>
      <c r="AA144" s="98"/>
      <c r="AB144" s="98"/>
      <c r="AC144" s="98"/>
      <c r="AD144" s="98"/>
      <c r="AE144" s="98"/>
      <c r="AF144" s="98"/>
      <c r="AG144" s="98"/>
      <c r="AH144" s="98"/>
      <c r="AI144" s="98"/>
      <c r="AJ144" s="98"/>
      <c r="AK144" s="98"/>
      <c r="AL144" s="98"/>
      <c r="AM144" s="98"/>
      <c r="AN144" s="98"/>
      <c r="AO144" s="98"/>
      <c r="AP144" s="98"/>
      <c r="AQ144" s="98"/>
      <c r="AR144" s="98"/>
      <c r="AS144" s="98"/>
      <c r="AT144" s="98"/>
      <c r="AU144" s="98"/>
      <c r="AV144" s="98"/>
      <c r="AW144" s="98"/>
      <c r="AX144" s="98"/>
      <c r="AY144" s="98"/>
      <c r="AZ144" s="98"/>
      <c r="BA144" s="98"/>
      <c r="BB144" s="98"/>
      <c r="BC144" s="98"/>
      <c r="BD144" s="98"/>
      <c r="BE144" s="98"/>
      <c r="BF144" s="98"/>
      <c r="BG144" s="98"/>
      <c r="BH144" s="98"/>
      <c r="BI144" s="98"/>
      <c r="BJ144" s="98"/>
      <c r="BK144" s="98"/>
      <c r="BL144" s="98"/>
      <c r="BM144" s="98"/>
      <c r="BN144" s="98"/>
      <c r="BO144" s="98"/>
      <c r="BP144" s="98"/>
      <c r="BQ144" s="98"/>
      <c r="BR144" s="98"/>
      <c r="BS144" s="98"/>
      <c r="BT144" s="98"/>
      <c r="BU144" s="98"/>
      <c r="BV144" s="98"/>
      <c r="BW144" s="98"/>
      <c r="BX144" s="98"/>
      <c r="BY144" s="98"/>
      <c r="BZ144" s="98"/>
      <c r="CA144" s="98"/>
      <c r="CB144" s="98"/>
      <c r="CC144" s="98"/>
      <c r="CD144" s="98"/>
      <c r="CE144" s="98"/>
      <c r="CF144" s="98"/>
      <c r="CG144" s="98"/>
      <c r="CH144" s="98"/>
      <c r="CI144" s="98"/>
      <c r="CJ144" s="98"/>
      <c r="CK144" s="98"/>
      <c r="CL144" s="98"/>
      <c r="CM144" s="98"/>
      <c r="CN144" s="98"/>
      <c r="CO144" s="98"/>
      <c r="CP144" s="98"/>
      <c r="CQ144" s="98"/>
      <c r="CR144" s="98"/>
      <c r="CS144" s="98"/>
      <c r="CT144" s="98"/>
      <c r="CU144" s="98"/>
      <c r="CV144" s="98"/>
      <c r="CW144" s="98"/>
      <c r="CX144" s="98"/>
      <c r="CY144" s="98"/>
      <c r="CZ144" s="98"/>
      <c r="DA144" s="98"/>
      <c r="DB144" s="98"/>
      <c r="DC144" s="98"/>
      <c r="DD144" s="98"/>
      <c r="DE144" s="98"/>
      <c r="DF144" s="98"/>
      <c r="DG144" s="98"/>
      <c r="DH144" s="98"/>
      <c r="DI144" s="98"/>
      <c r="DJ144" s="98"/>
      <c r="DK144" s="98"/>
      <c r="DL144" s="98"/>
      <c r="DM144" s="98"/>
      <c r="DN144" s="98"/>
      <c r="DO144" s="98"/>
      <c r="DP144" s="98"/>
      <c r="DQ144" s="98"/>
      <c r="DR144" s="98"/>
      <c r="DS144" s="98"/>
      <c r="DT144" s="98"/>
      <c r="DU144" s="98"/>
      <c r="DV144" s="98"/>
      <c r="DW144" s="98"/>
      <c r="DX144" s="98"/>
      <c r="DY144" s="98"/>
      <c r="DZ144" s="98"/>
      <c r="EA144" s="98"/>
      <c r="EB144" s="98"/>
      <c r="EC144" s="98"/>
      <c r="ED144" s="98"/>
      <c r="EE144" s="98"/>
      <c r="EF144" s="98"/>
      <c r="EG144" s="98"/>
      <c r="EH144" s="98"/>
      <c r="EI144" s="98"/>
      <c r="EJ144" s="98"/>
      <c r="EK144" s="98"/>
      <c r="EL144" s="98"/>
      <c r="EM144" s="98"/>
      <c r="EN144" s="98"/>
      <c r="EO144" s="98"/>
      <c r="EP144" s="98"/>
      <c r="EQ144" s="98"/>
      <c r="ER144" s="98"/>
      <c r="ES144" s="98"/>
      <c r="ET144" s="98"/>
      <c r="EU144" s="98"/>
      <c r="EV144" s="98"/>
      <c r="EW144" s="98"/>
      <c r="EX144" s="98"/>
    </row>
    <row r="145" spans="2:154" s="97" customFormat="1" x14ac:dyDescent="0.35">
      <c r="B145" s="104"/>
      <c r="C145" s="104"/>
      <c r="D145" s="104"/>
      <c r="E145" s="104"/>
      <c r="F145" s="105"/>
      <c r="G145" s="107"/>
      <c r="H145" s="104"/>
      <c r="J145" s="98"/>
      <c r="K145" s="98"/>
      <c r="L145" s="98"/>
      <c r="M145" s="98"/>
      <c r="N145" s="98"/>
      <c r="O145" s="98"/>
      <c r="P145" s="98"/>
      <c r="Q145" s="98"/>
      <c r="R145" s="98"/>
      <c r="S145" s="98"/>
      <c r="T145" s="98"/>
      <c r="U145" s="98"/>
      <c r="V145" s="98"/>
      <c r="W145" s="98"/>
      <c r="X145" s="98"/>
      <c r="Y145" s="98"/>
      <c r="Z145" s="98"/>
      <c r="AA145" s="98"/>
      <c r="AB145" s="98"/>
      <c r="AC145" s="98"/>
      <c r="AD145" s="98"/>
      <c r="AE145" s="98"/>
      <c r="AF145" s="98"/>
      <c r="AG145" s="98"/>
      <c r="AH145" s="98"/>
      <c r="AI145" s="98"/>
      <c r="AJ145" s="98"/>
      <c r="AK145" s="98"/>
      <c r="AL145" s="98"/>
      <c r="AM145" s="98"/>
      <c r="AN145" s="98"/>
      <c r="AO145" s="98"/>
      <c r="AP145" s="98"/>
      <c r="AQ145" s="98"/>
      <c r="AR145" s="98"/>
      <c r="AS145" s="98"/>
      <c r="AT145" s="98"/>
      <c r="AU145" s="98"/>
      <c r="AV145" s="98"/>
      <c r="AW145" s="98"/>
      <c r="AX145" s="98"/>
      <c r="AY145" s="98"/>
      <c r="AZ145" s="98"/>
      <c r="BA145" s="98"/>
      <c r="BB145" s="98"/>
      <c r="BC145" s="98"/>
      <c r="BD145" s="98"/>
      <c r="BE145" s="98"/>
      <c r="BF145" s="98"/>
      <c r="BG145" s="98"/>
      <c r="BH145" s="98"/>
      <c r="BI145" s="98"/>
      <c r="BJ145" s="98"/>
      <c r="BK145" s="98"/>
      <c r="BL145" s="98"/>
      <c r="BM145" s="98"/>
      <c r="BN145" s="98"/>
      <c r="BO145" s="98"/>
      <c r="BP145" s="98"/>
      <c r="BQ145" s="98"/>
      <c r="BR145" s="98"/>
      <c r="BS145" s="98"/>
      <c r="BT145" s="98"/>
      <c r="BU145" s="98"/>
      <c r="BV145" s="98"/>
      <c r="BW145" s="98"/>
      <c r="BX145" s="98"/>
      <c r="BY145" s="98"/>
      <c r="BZ145" s="98"/>
      <c r="CA145" s="98"/>
      <c r="CB145" s="98"/>
      <c r="CC145" s="98"/>
      <c r="CD145" s="98"/>
      <c r="CE145" s="98"/>
      <c r="CF145" s="98"/>
      <c r="CG145" s="98"/>
      <c r="CH145" s="98"/>
      <c r="CI145" s="98"/>
      <c r="CJ145" s="98"/>
      <c r="CK145" s="98"/>
      <c r="CL145" s="98"/>
      <c r="CM145" s="98"/>
      <c r="CN145" s="98"/>
      <c r="CO145" s="98"/>
      <c r="CP145" s="98"/>
      <c r="CQ145" s="98"/>
      <c r="CR145" s="98"/>
      <c r="CS145" s="98"/>
      <c r="CT145" s="98"/>
      <c r="CU145" s="98"/>
      <c r="CV145" s="98"/>
      <c r="CW145" s="98"/>
      <c r="CX145" s="98"/>
      <c r="CY145" s="98"/>
      <c r="CZ145" s="98"/>
      <c r="DA145" s="98"/>
      <c r="DB145" s="98"/>
      <c r="DC145" s="98"/>
      <c r="DD145" s="98"/>
      <c r="DE145" s="98"/>
      <c r="DF145" s="98"/>
      <c r="DG145" s="98"/>
      <c r="DH145" s="98"/>
      <c r="DI145" s="98"/>
      <c r="DJ145" s="98"/>
      <c r="DK145" s="98"/>
      <c r="DL145" s="98"/>
      <c r="DM145" s="98"/>
      <c r="DN145" s="98"/>
      <c r="DO145" s="98"/>
      <c r="DP145" s="98"/>
      <c r="DQ145" s="98"/>
      <c r="DR145" s="98"/>
      <c r="DS145" s="98"/>
      <c r="DT145" s="98"/>
      <c r="DU145" s="98"/>
      <c r="DV145" s="98"/>
      <c r="DW145" s="98"/>
      <c r="DX145" s="98"/>
      <c r="DY145" s="98"/>
      <c r="DZ145" s="98"/>
      <c r="EA145" s="98"/>
      <c r="EB145" s="98"/>
      <c r="EC145" s="98"/>
      <c r="ED145" s="98"/>
      <c r="EE145" s="98"/>
      <c r="EF145" s="98"/>
      <c r="EG145" s="98"/>
      <c r="EH145" s="98"/>
      <c r="EI145" s="98"/>
      <c r="EJ145" s="98"/>
      <c r="EK145" s="98"/>
      <c r="EL145" s="98"/>
      <c r="EM145" s="98"/>
      <c r="EN145" s="98"/>
      <c r="EO145" s="98"/>
      <c r="EP145" s="98"/>
      <c r="EQ145" s="98"/>
      <c r="ER145" s="98"/>
      <c r="ES145" s="98"/>
      <c r="ET145" s="98"/>
      <c r="EU145" s="98"/>
      <c r="EV145" s="98"/>
      <c r="EW145" s="98"/>
      <c r="EX145" s="98"/>
    </row>
    <row r="146" spans="2:154" s="97" customFormat="1" x14ac:dyDescent="0.35">
      <c r="B146" s="104"/>
      <c r="C146" s="104"/>
      <c r="D146" s="104"/>
      <c r="E146" s="104"/>
      <c r="F146" s="105"/>
      <c r="G146" s="107"/>
      <c r="H146" s="104"/>
      <c r="J146" s="98"/>
      <c r="K146" s="98"/>
      <c r="L146" s="98"/>
      <c r="M146" s="98"/>
      <c r="N146" s="98"/>
      <c r="O146" s="98"/>
      <c r="P146" s="98"/>
      <c r="Q146" s="98"/>
      <c r="R146" s="98"/>
      <c r="S146" s="98"/>
      <c r="T146" s="98"/>
      <c r="U146" s="98"/>
      <c r="V146" s="98"/>
      <c r="W146" s="98"/>
      <c r="X146" s="98"/>
      <c r="Y146" s="98"/>
      <c r="Z146" s="98"/>
      <c r="AA146" s="98"/>
      <c r="AB146" s="98"/>
      <c r="AC146" s="98"/>
      <c r="AD146" s="98"/>
      <c r="AE146" s="98"/>
      <c r="AF146" s="98"/>
      <c r="AG146" s="98"/>
      <c r="AH146" s="98"/>
      <c r="AI146" s="98"/>
      <c r="AJ146" s="98"/>
      <c r="AK146" s="98"/>
      <c r="AL146" s="98"/>
      <c r="AM146" s="98"/>
      <c r="AN146" s="98"/>
      <c r="AO146" s="98"/>
      <c r="AP146" s="98"/>
      <c r="AQ146" s="98"/>
      <c r="AR146" s="98"/>
      <c r="AS146" s="98"/>
      <c r="AT146" s="98"/>
      <c r="AU146" s="98"/>
      <c r="AV146" s="98"/>
      <c r="AW146" s="98"/>
      <c r="AX146" s="98"/>
      <c r="AY146" s="98"/>
      <c r="AZ146" s="98"/>
      <c r="BA146" s="98"/>
      <c r="BB146" s="98"/>
      <c r="BC146" s="98"/>
      <c r="BD146" s="98"/>
      <c r="BE146" s="98"/>
      <c r="BF146" s="98"/>
      <c r="BG146" s="98"/>
      <c r="BH146" s="98"/>
      <c r="BI146" s="98"/>
      <c r="BJ146" s="98"/>
      <c r="BK146" s="98"/>
      <c r="BL146" s="98"/>
      <c r="BM146" s="98"/>
      <c r="BN146" s="98"/>
      <c r="BO146" s="98"/>
      <c r="BP146" s="98"/>
      <c r="BQ146" s="98"/>
      <c r="BR146" s="98"/>
      <c r="BS146" s="98"/>
      <c r="BT146" s="98"/>
      <c r="BU146" s="98"/>
      <c r="BV146" s="98"/>
      <c r="BW146" s="98"/>
      <c r="BX146" s="98"/>
      <c r="BY146" s="98"/>
      <c r="BZ146" s="98"/>
      <c r="CA146" s="98"/>
      <c r="CB146" s="98"/>
      <c r="CC146" s="98"/>
      <c r="CD146" s="98"/>
      <c r="CE146" s="98"/>
      <c r="CF146" s="98"/>
      <c r="CG146" s="98"/>
      <c r="CH146" s="98"/>
      <c r="CI146" s="98"/>
      <c r="CJ146" s="98"/>
      <c r="CK146" s="98"/>
      <c r="CL146" s="98"/>
      <c r="CM146" s="98"/>
      <c r="CN146" s="98"/>
      <c r="CO146" s="98"/>
      <c r="CP146" s="98"/>
      <c r="CQ146" s="98"/>
      <c r="CR146" s="98"/>
      <c r="CS146" s="98"/>
      <c r="CT146" s="98"/>
      <c r="CU146" s="98"/>
      <c r="CV146" s="98"/>
      <c r="CW146" s="98"/>
      <c r="CX146" s="98"/>
      <c r="CY146" s="98"/>
      <c r="CZ146" s="98"/>
      <c r="DA146" s="98"/>
      <c r="DB146" s="98"/>
      <c r="DC146" s="98"/>
      <c r="DD146" s="98"/>
      <c r="DE146" s="98"/>
      <c r="DF146" s="98"/>
      <c r="DG146" s="98"/>
      <c r="DH146" s="98"/>
      <c r="DI146" s="98"/>
      <c r="DJ146" s="98"/>
      <c r="DK146" s="98"/>
      <c r="DL146" s="98"/>
      <c r="DM146" s="98"/>
      <c r="DN146" s="98"/>
      <c r="DO146" s="98"/>
      <c r="DP146" s="98"/>
      <c r="DQ146" s="98"/>
      <c r="DR146" s="98"/>
      <c r="DS146" s="98"/>
      <c r="DT146" s="98"/>
      <c r="DU146" s="98"/>
      <c r="DV146" s="98"/>
      <c r="DW146" s="98"/>
      <c r="DX146" s="98"/>
      <c r="DY146" s="98"/>
      <c r="DZ146" s="98"/>
      <c r="EA146" s="98"/>
      <c r="EB146" s="98"/>
      <c r="EC146" s="98"/>
      <c r="ED146" s="98"/>
      <c r="EE146" s="98"/>
      <c r="EF146" s="98"/>
      <c r="EG146" s="98"/>
      <c r="EH146" s="98"/>
      <c r="EI146" s="98"/>
      <c r="EJ146" s="98"/>
      <c r="EK146" s="98"/>
      <c r="EL146" s="98"/>
      <c r="EM146" s="98"/>
      <c r="EN146" s="98"/>
      <c r="EO146" s="98"/>
      <c r="EP146" s="98"/>
      <c r="EQ146" s="98"/>
      <c r="ER146" s="98"/>
      <c r="ES146" s="98"/>
      <c r="ET146" s="98"/>
      <c r="EU146" s="98"/>
      <c r="EV146" s="98"/>
      <c r="EW146" s="98"/>
      <c r="EX146" s="98"/>
    </row>
    <row r="147" spans="2:154" s="97" customFormat="1" x14ac:dyDescent="0.35">
      <c r="B147" s="104"/>
      <c r="C147" s="104"/>
      <c r="D147" s="104"/>
      <c r="E147" s="104"/>
      <c r="F147" s="105"/>
      <c r="G147" s="107"/>
      <c r="H147" s="104"/>
      <c r="J147" s="98"/>
      <c r="K147" s="98"/>
      <c r="L147" s="98"/>
      <c r="M147" s="98"/>
      <c r="N147" s="98"/>
      <c r="O147" s="98"/>
      <c r="P147" s="98"/>
      <c r="Q147" s="98"/>
      <c r="R147" s="98"/>
      <c r="S147" s="98"/>
      <c r="T147" s="98"/>
      <c r="U147" s="98"/>
      <c r="V147" s="98"/>
      <c r="W147" s="98"/>
      <c r="X147" s="98"/>
      <c r="Y147" s="98"/>
      <c r="Z147" s="98"/>
      <c r="AA147" s="98"/>
      <c r="AB147" s="98"/>
      <c r="AC147" s="98"/>
      <c r="AD147" s="98"/>
      <c r="AE147" s="98"/>
      <c r="AF147" s="98"/>
      <c r="AG147" s="98"/>
      <c r="AH147" s="98"/>
      <c r="AI147" s="98"/>
      <c r="AJ147" s="98"/>
      <c r="AK147" s="98"/>
      <c r="AL147" s="98"/>
      <c r="AM147" s="98"/>
      <c r="AN147" s="98"/>
      <c r="AO147" s="98"/>
      <c r="AP147" s="98"/>
      <c r="AQ147" s="98"/>
      <c r="AR147" s="98"/>
      <c r="AS147" s="98"/>
      <c r="AT147" s="98"/>
      <c r="AU147" s="98"/>
      <c r="AV147" s="98"/>
      <c r="AW147" s="98"/>
      <c r="AX147" s="98"/>
      <c r="AY147" s="98"/>
      <c r="AZ147" s="98"/>
      <c r="BA147" s="98"/>
      <c r="BB147" s="98"/>
      <c r="BC147" s="98"/>
      <c r="BD147" s="98"/>
      <c r="BE147" s="98"/>
      <c r="BF147" s="98"/>
      <c r="BG147" s="98"/>
      <c r="BH147" s="98"/>
      <c r="BI147" s="98"/>
      <c r="BJ147" s="98"/>
      <c r="BK147" s="98"/>
      <c r="BL147" s="98"/>
      <c r="BM147" s="98"/>
      <c r="BN147" s="98"/>
      <c r="BO147" s="98"/>
      <c r="BP147" s="98"/>
      <c r="BQ147" s="98"/>
      <c r="BR147" s="98"/>
      <c r="BS147" s="98"/>
      <c r="BT147" s="98"/>
      <c r="BU147" s="98"/>
      <c r="BV147" s="98"/>
      <c r="BW147" s="98"/>
      <c r="BX147" s="98"/>
      <c r="BY147" s="98"/>
      <c r="BZ147" s="98"/>
      <c r="CA147" s="98"/>
      <c r="CB147" s="98"/>
      <c r="CC147" s="98"/>
      <c r="CD147" s="98"/>
      <c r="CE147" s="98"/>
      <c r="CF147" s="98"/>
      <c r="CG147" s="98"/>
      <c r="CH147" s="98"/>
      <c r="CI147" s="98"/>
      <c r="CJ147" s="98"/>
      <c r="CK147" s="98"/>
      <c r="CL147" s="98"/>
      <c r="CM147" s="98"/>
      <c r="CN147" s="98"/>
      <c r="CO147" s="98"/>
      <c r="CP147" s="98"/>
      <c r="CQ147" s="98"/>
      <c r="CR147" s="98"/>
      <c r="CS147" s="98"/>
      <c r="CT147" s="98"/>
      <c r="CU147" s="98"/>
      <c r="CV147" s="98"/>
      <c r="CW147" s="98"/>
      <c r="CX147" s="98"/>
      <c r="CY147" s="98"/>
      <c r="CZ147" s="98"/>
      <c r="DA147" s="98"/>
      <c r="DB147" s="98"/>
      <c r="DC147" s="98"/>
      <c r="DD147" s="98"/>
      <c r="DE147" s="98"/>
      <c r="DF147" s="98"/>
      <c r="DG147" s="98"/>
      <c r="DH147" s="98"/>
      <c r="DI147" s="98"/>
      <c r="DJ147" s="98"/>
      <c r="DK147" s="98"/>
      <c r="DL147" s="98"/>
      <c r="DM147" s="98"/>
      <c r="DN147" s="98"/>
      <c r="DO147" s="98"/>
      <c r="DP147" s="98"/>
      <c r="DQ147" s="98"/>
      <c r="DR147" s="98"/>
      <c r="DS147" s="98"/>
      <c r="DT147" s="98"/>
      <c r="DU147" s="98"/>
      <c r="DV147" s="98"/>
      <c r="DW147" s="98"/>
      <c r="DX147" s="98"/>
      <c r="DY147" s="98"/>
      <c r="DZ147" s="98"/>
      <c r="EA147" s="98"/>
      <c r="EB147" s="98"/>
      <c r="EC147" s="98"/>
      <c r="ED147" s="98"/>
      <c r="EE147" s="98"/>
      <c r="EF147" s="98"/>
      <c r="EG147" s="98"/>
      <c r="EH147" s="98"/>
      <c r="EI147" s="98"/>
      <c r="EJ147" s="98"/>
      <c r="EK147" s="98"/>
      <c r="EL147" s="98"/>
      <c r="EM147" s="98"/>
      <c r="EN147" s="98"/>
      <c r="EO147" s="98"/>
      <c r="EP147" s="98"/>
      <c r="EQ147" s="98"/>
      <c r="ER147" s="98"/>
      <c r="ES147" s="98"/>
      <c r="ET147" s="98"/>
      <c r="EU147" s="98"/>
      <c r="EV147" s="98"/>
      <c r="EW147" s="98"/>
      <c r="EX147" s="98"/>
    </row>
    <row r="148" spans="2:154" s="97" customFormat="1" x14ac:dyDescent="0.35">
      <c r="B148" s="104"/>
      <c r="C148" s="104"/>
      <c r="D148" s="104"/>
      <c r="E148" s="104"/>
      <c r="F148" s="105"/>
      <c r="G148" s="107"/>
      <c r="H148" s="104"/>
      <c r="J148" s="98"/>
      <c r="K148" s="98"/>
      <c r="L148" s="98"/>
      <c r="M148" s="98"/>
      <c r="N148" s="98"/>
      <c r="O148" s="98"/>
      <c r="P148" s="98"/>
      <c r="Q148" s="98"/>
      <c r="R148" s="98"/>
      <c r="S148" s="98"/>
      <c r="T148" s="98"/>
      <c r="U148" s="98"/>
      <c r="V148" s="98"/>
      <c r="W148" s="98"/>
      <c r="X148" s="98"/>
      <c r="Y148" s="98"/>
      <c r="Z148" s="98"/>
      <c r="AA148" s="98"/>
      <c r="AB148" s="98"/>
      <c r="AC148" s="98"/>
      <c r="AD148" s="98"/>
      <c r="AE148" s="98"/>
      <c r="AF148" s="98"/>
      <c r="AG148" s="98"/>
      <c r="AH148" s="98"/>
      <c r="AI148" s="98"/>
      <c r="AJ148" s="98"/>
      <c r="AK148" s="98"/>
      <c r="AL148" s="98"/>
      <c r="AM148" s="98"/>
      <c r="AN148" s="98"/>
      <c r="AO148" s="98"/>
      <c r="AP148" s="98"/>
      <c r="AQ148" s="98"/>
      <c r="AR148" s="98"/>
      <c r="AS148" s="98"/>
      <c r="AT148" s="98"/>
      <c r="AU148" s="98"/>
      <c r="AV148" s="98"/>
      <c r="AW148" s="98"/>
      <c r="AX148" s="98"/>
      <c r="AY148" s="98"/>
      <c r="AZ148" s="98"/>
      <c r="BA148" s="98"/>
      <c r="BB148" s="98"/>
      <c r="BC148" s="98"/>
      <c r="BD148" s="98"/>
      <c r="BE148" s="98"/>
      <c r="BF148" s="98"/>
      <c r="BG148" s="98"/>
      <c r="BH148" s="98"/>
      <c r="BI148" s="98"/>
      <c r="BJ148" s="98"/>
      <c r="BK148" s="98"/>
      <c r="BL148" s="98"/>
      <c r="BM148" s="98"/>
      <c r="BN148" s="98"/>
      <c r="BO148" s="98"/>
      <c r="BP148" s="98"/>
      <c r="BQ148" s="98"/>
      <c r="BR148" s="98"/>
      <c r="BS148" s="98"/>
      <c r="BT148" s="98"/>
      <c r="BU148" s="98"/>
      <c r="BV148" s="98"/>
      <c r="BW148" s="98"/>
      <c r="BX148" s="98"/>
      <c r="BY148" s="98"/>
      <c r="BZ148" s="98"/>
      <c r="CA148" s="98"/>
      <c r="CB148" s="98"/>
      <c r="CC148" s="98"/>
      <c r="CD148" s="98"/>
      <c r="CE148" s="98"/>
      <c r="CF148" s="98"/>
      <c r="CG148" s="98"/>
      <c r="CH148" s="98"/>
      <c r="CI148" s="98"/>
      <c r="CJ148" s="98"/>
      <c r="CK148" s="98"/>
      <c r="CL148" s="98"/>
      <c r="CM148" s="98"/>
      <c r="CN148" s="98"/>
      <c r="CO148" s="98"/>
      <c r="CP148" s="98"/>
      <c r="CQ148" s="98"/>
      <c r="CR148" s="98"/>
      <c r="CS148" s="98"/>
      <c r="CT148" s="98"/>
      <c r="CU148" s="98"/>
      <c r="CV148" s="98"/>
      <c r="CW148" s="98"/>
      <c r="CX148" s="98"/>
      <c r="CY148" s="98"/>
      <c r="CZ148" s="98"/>
      <c r="DA148" s="98"/>
      <c r="DB148" s="98"/>
      <c r="DC148" s="98"/>
      <c r="DD148" s="98"/>
      <c r="DE148" s="98"/>
      <c r="DF148" s="98"/>
      <c r="DG148" s="98"/>
      <c r="DH148" s="98"/>
      <c r="DI148" s="98"/>
      <c r="DJ148" s="98"/>
      <c r="DK148" s="98"/>
      <c r="DL148" s="98"/>
      <c r="DM148" s="98"/>
      <c r="DN148" s="98"/>
      <c r="DO148" s="98"/>
      <c r="DP148" s="98"/>
      <c r="DQ148" s="98"/>
      <c r="DR148" s="98"/>
      <c r="DS148" s="98"/>
      <c r="DT148" s="98"/>
      <c r="DU148" s="98"/>
      <c r="DV148" s="98"/>
      <c r="DW148" s="98"/>
      <c r="DX148" s="98"/>
      <c r="DY148" s="98"/>
      <c r="DZ148" s="98"/>
      <c r="EA148" s="98"/>
      <c r="EB148" s="98"/>
      <c r="EC148" s="98"/>
      <c r="ED148" s="98"/>
      <c r="EE148" s="98"/>
      <c r="EF148" s="98"/>
      <c r="EG148" s="98"/>
      <c r="EH148" s="98"/>
      <c r="EI148" s="98"/>
      <c r="EJ148" s="98"/>
      <c r="EK148" s="98"/>
      <c r="EL148" s="98"/>
      <c r="EM148" s="98"/>
      <c r="EN148" s="98"/>
      <c r="EO148" s="98"/>
      <c r="EP148" s="98"/>
      <c r="EQ148" s="98"/>
      <c r="ER148" s="98"/>
      <c r="ES148" s="98"/>
      <c r="ET148" s="98"/>
      <c r="EU148" s="98"/>
      <c r="EV148" s="98"/>
      <c r="EW148" s="98"/>
      <c r="EX148" s="98"/>
    </row>
    <row r="149" spans="2:154" s="97" customFormat="1" x14ac:dyDescent="0.35">
      <c r="B149" s="104"/>
      <c r="C149" s="104"/>
      <c r="D149" s="104"/>
      <c r="E149" s="104"/>
      <c r="F149" s="105"/>
      <c r="G149" s="107"/>
      <c r="H149" s="104"/>
      <c r="J149" s="98"/>
      <c r="K149" s="98"/>
      <c r="L149" s="98"/>
      <c r="M149" s="98"/>
      <c r="N149" s="98"/>
      <c r="O149" s="98"/>
      <c r="P149" s="98"/>
      <c r="Q149" s="98"/>
      <c r="R149" s="98"/>
      <c r="S149" s="98"/>
      <c r="T149" s="98"/>
      <c r="U149" s="98"/>
      <c r="V149" s="98"/>
      <c r="W149" s="98"/>
      <c r="X149" s="98"/>
      <c r="Y149" s="98"/>
      <c r="Z149" s="98"/>
      <c r="AA149" s="98"/>
      <c r="AB149" s="98"/>
      <c r="AC149" s="98"/>
      <c r="AD149" s="98"/>
      <c r="AE149" s="98"/>
      <c r="AF149" s="98"/>
      <c r="AG149" s="98"/>
      <c r="AH149" s="98"/>
      <c r="AI149" s="98"/>
      <c r="AJ149" s="98"/>
      <c r="AK149" s="98"/>
      <c r="AL149" s="98"/>
      <c r="AM149" s="98"/>
      <c r="AN149" s="98"/>
      <c r="AO149" s="98"/>
      <c r="AP149" s="98"/>
      <c r="AQ149" s="98"/>
      <c r="AR149" s="98"/>
      <c r="AS149" s="98"/>
      <c r="AT149" s="98"/>
      <c r="AU149" s="98"/>
      <c r="AV149" s="98"/>
      <c r="AW149" s="98"/>
      <c r="AX149" s="98"/>
      <c r="AY149" s="98"/>
      <c r="AZ149" s="98"/>
      <c r="BA149" s="98"/>
      <c r="BB149" s="98"/>
      <c r="BC149" s="98"/>
      <c r="BD149" s="98"/>
      <c r="BE149" s="98"/>
      <c r="BF149" s="98"/>
      <c r="BG149" s="98"/>
      <c r="BH149" s="98"/>
      <c r="BI149" s="98"/>
      <c r="BJ149" s="98"/>
      <c r="BK149" s="98"/>
      <c r="BL149" s="98"/>
      <c r="BM149" s="98"/>
      <c r="BN149" s="98"/>
      <c r="BO149" s="98"/>
      <c r="BP149" s="98"/>
      <c r="BQ149" s="98"/>
      <c r="BR149" s="98"/>
      <c r="BS149" s="98"/>
      <c r="BT149" s="98"/>
      <c r="BU149" s="98"/>
      <c r="BV149" s="98"/>
      <c r="BW149" s="98"/>
      <c r="BX149" s="98"/>
      <c r="BY149" s="98"/>
      <c r="BZ149" s="98"/>
      <c r="CA149" s="98"/>
      <c r="CB149" s="98"/>
      <c r="CC149" s="98"/>
      <c r="CD149" s="98"/>
      <c r="CE149" s="98"/>
      <c r="CF149" s="98"/>
      <c r="CG149" s="98"/>
      <c r="CH149" s="98"/>
      <c r="CI149" s="98"/>
      <c r="CJ149" s="98"/>
      <c r="CK149" s="98"/>
      <c r="CL149" s="98"/>
      <c r="CM149" s="98"/>
      <c r="CN149" s="98"/>
      <c r="CO149" s="98"/>
      <c r="CP149" s="98"/>
      <c r="CQ149" s="98"/>
      <c r="CR149" s="98"/>
      <c r="CS149" s="98"/>
      <c r="CT149" s="98"/>
      <c r="CU149" s="98"/>
      <c r="CV149" s="98"/>
      <c r="CW149" s="98"/>
      <c r="CX149" s="98"/>
      <c r="CY149" s="98"/>
      <c r="CZ149" s="98"/>
      <c r="DA149" s="98"/>
      <c r="DB149" s="98"/>
      <c r="DC149" s="98"/>
      <c r="DD149" s="98"/>
      <c r="DE149" s="98"/>
      <c r="DF149" s="98"/>
      <c r="DG149" s="98"/>
      <c r="DH149" s="98"/>
      <c r="DI149" s="98"/>
      <c r="DJ149" s="98"/>
      <c r="DK149" s="98"/>
      <c r="DL149" s="98"/>
      <c r="DM149" s="98"/>
      <c r="DN149" s="98"/>
      <c r="DO149" s="98"/>
      <c r="DP149" s="98"/>
      <c r="DQ149" s="98"/>
      <c r="DR149" s="98"/>
      <c r="DS149" s="98"/>
      <c r="DT149" s="98"/>
      <c r="DU149" s="98"/>
      <c r="DV149" s="98"/>
      <c r="DW149" s="98"/>
      <c r="DX149" s="98"/>
      <c r="DY149" s="98"/>
      <c r="DZ149" s="98"/>
      <c r="EA149" s="98"/>
      <c r="EB149" s="98"/>
      <c r="EC149" s="98"/>
      <c r="ED149" s="98"/>
      <c r="EE149" s="98"/>
      <c r="EF149" s="98"/>
      <c r="EG149" s="98"/>
      <c r="EH149" s="98"/>
      <c r="EI149" s="98"/>
      <c r="EJ149" s="98"/>
      <c r="EK149" s="98"/>
      <c r="EL149" s="98"/>
      <c r="EM149" s="98"/>
      <c r="EN149" s="98"/>
      <c r="EO149" s="98"/>
      <c r="EP149" s="98"/>
      <c r="EQ149" s="98"/>
      <c r="ER149" s="98"/>
      <c r="ES149" s="98"/>
      <c r="ET149" s="98"/>
      <c r="EU149" s="98"/>
      <c r="EV149" s="98"/>
      <c r="EW149" s="98"/>
      <c r="EX149" s="98"/>
    </row>
    <row r="150" spans="2:154" s="97" customFormat="1" x14ac:dyDescent="0.35">
      <c r="B150" s="104"/>
      <c r="C150" s="104"/>
      <c r="D150" s="104"/>
      <c r="E150" s="104"/>
      <c r="F150" s="105"/>
      <c r="G150" s="107"/>
      <c r="H150" s="104"/>
      <c r="J150" s="98"/>
      <c r="K150" s="98"/>
      <c r="L150" s="98"/>
      <c r="M150" s="98"/>
      <c r="N150" s="98"/>
      <c r="O150" s="98"/>
      <c r="P150" s="98"/>
      <c r="Q150" s="98"/>
      <c r="R150" s="98"/>
      <c r="S150" s="98"/>
      <c r="T150" s="98"/>
      <c r="U150" s="98"/>
      <c r="V150" s="98"/>
      <c r="W150" s="98"/>
      <c r="X150" s="98"/>
      <c r="Y150" s="98"/>
      <c r="Z150" s="98"/>
      <c r="AA150" s="98"/>
      <c r="AB150" s="98"/>
      <c r="AC150" s="98"/>
      <c r="AD150" s="98"/>
      <c r="AE150" s="98"/>
      <c r="AF150" s="98"/>
      <c r="AG150" s="98"/>
      <c r="AH150" s="98"/>
      <c r="AI150" s="98"/>
      <c r="AJ150" s="98"/>
      <c r="AK150" s="98"/>
      <c r="AL150" s="98"/>
      <c r="AM150" s="98"/>
      <c r="AN150" s="98"/>
      <c r="AO150" s="98"/>
      <c r="AP150" s="98"/>
      <c r="AQ150" s="98"/>
      <c r="AR150" s="98"/>
      <c r="AS150" s="98"/>
      <c r="AT150" s="98"/>
      <c r="AU150" s="98"/>
      <c r="AV150" s="98"/>
      <c r="AW150" s="98"/>
      <c r="AX150" s="98"/>
      <c r="AY150" s="98"/>
      <c r="AZ150" s="98"/>
      <c r="BA150" s="98"/>
      <c r="BB150" s="98"/>
      <c r="BC150" s="98"/>
      <c r="BD150" s="98"/>
      <c r="BE150" s="98"/>
      <c r="BF150" s="98"/>
      <c r="BG150" s="98"/>
      <c r="BH150" s="98"/>
      <c r="BI150" s="98"/>
      <c r="BJ150" s="98"/>
      <c r="BK150" s="98"/>
      <c r="BL150" s="98"/>
      <c r="BM150" s="98"/>
      <c r="BN150" s="98"/>
      <c r="BO150" s="98"/>
      <c r="BP150" s="98"/>
      <c r="BQ150" s="98"/>
      <c r="BR150" s="98"/>
      <c r="BS150" s="98"/>
      <c r="BT150" s="98"/>
      <c r="BU150" s="98"/>
      <c r="BV150" s="98"/>
      <c r="BW150" s="98"/>
      <c r="BX150" s="98"/>
      <c r="BY150" s="98"/>
      <c r="BZ150" s="98"/>
      <c r="CA150" s="98"/>
      <c r="CB150" s="98"/>
      <c r="CC150" s="98"/>
      <c r="CD150" s="98"/>
      <c r="CE150" s="98"/>
      <c r="CF150" s="98"/>
      <c r="CG150" s="98"/>
      <c r="CH150" s="98"/>
      <c r="CI150" s="98"/>
      <c r="CJ150" s="98"/>
      <c r="CK150" s="98"/>
      <c r="CL150" s="98"/>
      <c r="CM150" s="98"/>
      <c r="CN150" s="98"/>
      <c r="CO150" s="98"/>
      <c r="CP150" s="98"/>
      <c r="CQ150" s="98"/>
      <c r="CR150" s="98"/>
      <c r="CS150" s="98"/>
      <c r="CT150" s="98"/>
      <c r="CU150" s="98"/>
      <c r="CV150" s="98"/>
      <c r="CW150" s="98"/>
      <c r="CX150" s="98"/>
      <c r="CY150" s="98"/>
      <c r="CZ150" s="98"/>
      <c r="DA150" s="98"/>
      <c r="DB150" s="98"/>
      <c r="DC150" s="98"/>
      <c r="DD150" s="98"/>
      <c r="DE150" s="98"/>
      <c r="DF150" s="98"/>
      <c r="DG150" s="98"/>
      <c r="DH150" s="98"/>
      <c r="DI150" s="98"/>
      <c r="DJ150" s="98"/>
      <c r="DK150" s="98"/>
      <c r="DL150" s="98"/>
      <c r="DM150" s="98"/>
      <c r="DN150" s="98"/>
      <c r="DO150" s="98"/>
      <c r="DP150" s="98"/>
      <c r="DQ150" s="98"/>
      <c r="DR150" s="98"/>
      <c r="DS150" s="98"/>
      <c r="DT150" s="98"/>
      <c r="DU150" s="98"/>
      <c r="DV150" s="98"/>
      <c r="DW150" s="98"/>
      <c r="DX150" s="98"/>
      <c r="DY150" s="98"/>
      <c r="DZ150" s="98"/>
      <c r="EA150" s="98"/>
      <c r="EB150" s="98"/>
      <c r="EC150" s="98"/>
      <c r="ED150" s="98"/>
      <c r="EE150" s="98"/>
      <c r="EF150" s="98"/>
      <c r="EG150" s="98"/>
      <c r="EH150" s="98"/>
      <c r="EI150" s="98"/>
      <c r="EJ150" s="98"/>
      <c r="EK150" s="98"/>
      <c r="EL150" s="98"/>
      <c r="EM150" s="98"/>
      <c r="EN150" s="98"/>
      <c r="EO150" s="98"/>
      <c r="EP150" s="98"/>
      <c r="EQ150" s="98"/>
      <c r="ER150" s="98"/>
      <c r="ES150" s="98"/>
      <c r="ET150" s="98"/>
      <c r="EU150" s="98"/>
      <c r="EV150" s="98"/>
      <c r="EW150" s="98"/>
      <c r="EX150" s="98"/>
    </row>
    <row r="151" spans="2:154" s="97" customFormat="1" x14ac:dyDescent="0.35">
      <c r="B151" s="104"/>
      <c r="C151" s="104"/>
      <c r="D151" s="104"/>
      <c r="E151" s="104"/>
      <c r="F151" s="105"/>
      <c r="G151" s="107"/>
      <c r="H151" s="104"/>
      <c r="J151" s="98"/>
      <c r="K151" s="98"/>
      <c r="L151" s="98"/>
      <c r="M151" s="98"/>
      <c r="N151" s="98"/>
      <c r="O151" s="98"/>
      <c r="P151" s="98"/>
      <c r="Q151" s="98"/>
      <c r="R151" s="98"/>
      <c r="S151" s="98"/>
      <c r="T151" s="98"/>
      <c r="U151" s="98"/>
      <c r="V151" s="98"/>
      <c r="W151" s="98"/>
      <c r="X151" s="98"/>
      <c r="Y151" s="98"/>
      <c r="Z151" s="98"/>
      <c r="AA151" s="98"/>
      <c r="AB151" s="98"/>
      <c r="AC151" s="98"/>
      <c r="AD151" s="98"/>
      <c r="AE151" s="98"/>
      <c r="AF151" s="98"/>
      <c r="AG151" s="98"/>
      <c r="AH151" s="98"/>
      <c r="AI151" s="98"/>
      <c r="AJ151" s="98"/>
      <c r="AK151" s="98"/>
      <c r="AL151" s="98"/>
      <c r="AM151" s="98"/>
      <c r="AN151" s="98"/>
      <c r="AO151" s="98"/>
      <c r="AP151" s="98"/>
      <c r="AQ151" s="98"/>
      <c r="AR151" s="98"/>
      <c r="AS151" s="98"/>
      <c r="AT151" s="98"/>
      <c r="AU151" s="98"/>
      <c r="AV151" s="98"/>
      <c r="AW151" s="98"/>
      <c r="AX151" s="98"/>
      <c r="AY151" s="98"/>
      <c r="AZ151" s="98"/>
      <c r="BA151" s="98"/>
      <c r="BB151" s="98"/>
      <c r="BC151" s="98"/>
      <c r="BD151" s="98"/>
      <c r="BE151" s="98"/>
      <c r="BF151" s="98"/>
      <c r="BG151" s="98"/>
      <c r="BH151" s="98"/>
      <c r="BI151" s="98"/>
      <c r="BJ151" s="98"/>
      <c r="BK151" s="98"/>
      <c r="BL151" s="98"/>
      <c r="BM151" s="98"/>
      <c r="BN151" s="98"/>
      <c r="BO151" s="98"/>
      <c r="BP151" s="98"/>
      <c r="BQ151" s="98"/>
      <c r="BR151" s="98"/>
      <c r="BS151" s="98"/>
      <c r="BT151" s="98"/>
      <c r="BU151" s="98"/>
      <c r="BV151" s="98"/>
      <c r="BW151" s="98"/>
      <c r="BX151" s="98"/>
      <c r="BY151" s="98"/>
      <c r="BZ151" s="98"/>
      <c r="CA151" s="98"/>
      <c r="CB151" s="98"/>
      <c r="CC151" s="98"/>
      <c r="CD151" s="98"/>
      <c r="CE151" s="98"/>
      <c r="CF151" s="98"/>
      <c r="CG151" s="98"/>
      <c r="CH151" s="98"/>
      <c r="CI151" s="98"/>
      <c r="CJ151" s="98"/>
      <c r="CK151" s="98"/>
      <c r="CL151" s="98"/>
      <c r="CM151" s="98"/>
      <c r="CN151" s="98"/>
      <c r="CO151" s="98"/>
      <c r="CP151" s="98"/>
      <c r="CQ151" s="98"/>
      <c r="CR151" s="98"/>
      <c r="CS151" s="98"/>
      <c r="CT151" s="98"/>
      <c r="CU151" s="98"/>
      <c r="CV151" s="98"/>
      <c r="CW151" s="98"/>
      <c r="CX151" s="98"/>
      <c r="CY151" s="98"/>
      <c r="CZ151" s="98"/>
      <c r="DA151" s="98"/>
      <c r="DB151" s="98"/>
      <c r="DC151" s="98"/>
      <c r="DD151" s="98"/>
      <c r="DE151" s="98"/>
      <c r="DF151" s="98"/>
      <c r="DG151" s="98"/>
      <c r="DH151" s="98"/>
      <c r="DI151" s="98"/>
      <c r="DJ151" s="98"/>
      <c r="DK151" s="98"/>
      <c r="DL151" s="98"/>
      <c r="DM151" s="98"/>
      <c r="DN151" s="98"/>
      <c r="DO151" s="98"/>
      <c r="DP151" s="98"/>
      <c r="DQ151" s="98"/>
      <c r="DR151" s="98"/>
      <c r="DS151" s="98"/>
      <c r="DT151" s="98"/>
      <c r="DU151" s="98"/>
      <c r="DV151" s="98"/>
      <c r="DW151" s="98"/>
      <c r="DX151" s="98"/>
      <c r="DY151" s="98"/>
      <c r="DZ151" s="98"/>
      <c r="EA151" s="98"/>
      <c r="EB151" s="98"/>
      <c r="EC151" s="98"/>
      <c r="ED151" s="98"/>
      <c r="EE151" s="98"/>
      <c r="EF151" s="98"/>
      <c r="EG151" s="98"/>
      <c r="EH151" s="98"/>
      <c r="EI151" s="98"/>
      <c r="EJ151" s="98"/>
      <c r="EK151" s="98"/>
      <c r="EL151" s="98"/>
      <c r="EM151" s="98"/>
      <c r="EN151" s="98"/>
      <c r="EO151" s="98"/>
      <c r="EP151" s="98"/>
      <c r="EQ151" s="98"/>
      <c r="ER151" s="98"/>
      <c r="ES151" s="98"/>
      <c r="ET151" s="98"/>
      <c r="EU151" s="98"/>
      <c r="EV151" s="98"/>
      <c r="EW151" s="98"/>
      <c r="EX151" s="98"/>
    </row>
    <row r="152" spans="2:154" s="97" customFormat="1" x14ac:dyDescent="0.35">
      <c r="B152" s="104"/>
      <c r="C152" s="104"/>
      <c r="D152" s="104"/>
      <c r="E152" s="104"/>
      <c r="F152" s="105"/>
      <c r="G152" s="107"/>
      <c r="H152" s="104"/>
      <c r="J152" s="98"/>
      <c r="K152" s="98"/>
      <c r="L152" s="98"/>
      <c r="M152" s="98"/>
      <c r="N152" s="98"/>
      <c r="O152" s="98"/>
      <c r="P152" s="98"/>
      <c r="Q152" s="98"/>
      <c r="R152" s="98"/>
      <c r="S152" s="98"/>
      <c r="T152" s="98"/>
      <c r="U152" s="98"/>
      <c r="V152" s="98"/>
      <c r="W152" s="98"/>
      <c r="X152" s="98"/>
      <c r="Y152" s="98"/>
      <c r="Z152" s="98"/>
      <c r="AA152" s="98"/>
      <c r="AB152" s="98"/>
      <c r="AC152" s="98"/>
      <c r="AD152" s="98"/>
      <c r="AE152" s="98"/>
      <c r="AF152" s="98"/>
      <c r="AG152" s="98"/>
      <c r="AH152" s="98"/>
      <c r="AI152" s="98"/>
      <c r="AJ152" s="98"/>
      <c r="AK152" s="98"/>
      <c r="AL152" s="98"/>
      <c r="AM152" s="98"/>
      <c r="AN152" s="98"/>
      <c r="AO152" s="98"/>
      <c r="AP152" s="98"/>
      <c r="AQ152" s="98"/>
      <c r="AR152" s="98"/>
      <c r="AS152" s="98"/>
      <c r="AT152" s="98"/>
      <c r="AU152" s="98"/>
      <c r="AV152" s="98"/>
      <c r="AW152" s="98"/>
      <c r="AX152" s="98"/>
      <c r="AY152" s="98"/>
      <c r="AZ152" s="98"/>
      <c r="BA152" s="98"/>
      <c r="BB152" s="98"/>
      <c r="BC152" s="98"/>
      <c r="BD152" s="98"/>
      <c r="BE152" s="98"/>
      <c r="BF152" s="98"/>
      <c r="BG152" s="98"/>
      <c r="BH152" s="98"/>
      <c r="BI152" s="98"/>
      <c r="BJ152" s="98"/>
      <c r="BK152" s="98"/>
      <c r="BL152" s="98"/>
      <c r="BM152" s="98"/>
      <c r="BN152" s="98"/>
      <c r="BO152" s="98"/>
      <c r="BP152" s="98"/>
      <c r="BQ152" s="98"/>
      <c r="BR152" s="98"/>
      <c r="BS152" s="98"/>
      <c r="BT152" s="98"/>
      <c r="BU152" s="98"/>
      <c r="BV152" s="98"/>
      <c r="BW152" s="98"/>
      <c r="BX152" s="98"/>
      <c r="BY152" s="98"/>
      <c r="BZ152" s="98"/>
      <c r="CA152" s="98"/>
      <c r="CB152" s="98"/>
      <c r="CC152" s="98"/>
      <c r="CD152" s="98"/>
      <c r="CE152" s="98"/>
      <c r="CF152" s="98"/>
      <c r="CG152" s="98"/>
      <c r="CH152" s="98"/>
      <c r="CI152" s="98"/>
      <c r="CJ152" s="98"/>
      <c r="CK152" s="98"/>
      <c r="CL152" s="98"/>
      <c r="CM152" s="98"/>
      <c r="CN152" s="98"/>
      <c r="CO152" s="98"/>
      <c r="CP152" s="98"/>
      <c r="CQ152" s="98"/>
      <c r="CR152" s="98"/>
      <c r="CS152" s="98"/>
      <c r="CT152" s="98"/>
      <c r="CU152" s="98"/>
      <c r="CV152" s="98"/>
      <c r="CW152" s="98"/>
      <c r="CX152" s="98"/>
      <c r="CY152" s="98"/>
      <c r="CZ152" s="98"/>
      <c r="DA152" s="98"/>
      <c r="DB152" s="98"/>
      <c r="DC152" s="98"/>
      <c r="DD152" s="98"/>
      <c r="DE152" s="98"/>
      <c r="DF152" s="98"/>
      <c r="DG152" s="98"/>
      <c r="DH152" s="98"/>
      <c r="DI152" s="98"/>
      <c r="DJ152" s="98"/>
      <c r="DK152" s="98"/>
      <c r="DL152" s="98"/>
      <c r="DM152" s="98"/>
      <c r="DN152" s="98"/>
      <c r="DO152" s="98"/>
      <c r="DP152" s="98"/>
      <c r="DQ152" s="98"/>
      <c r="DR152" s="98"/>
      <c r="DS152" s="98"/>
      <c r="DT152" s="98"/>
      <c r="DU152" s="98"/>
      <c r="DV152" s="98"/>
      <c r="DW152" s="98"/>
      <c r="DX152" s="98"/>
      <c r="DY152" s="98"/>
      <c r="DZ152" s="98"/>
      <c r="EA152" s="98"/>
      <c r="EB152" s="98"/>
      <c r="EC152" s="98"/>
      <c r="ED152" s="98"/>
      <c r="EE152" s="98"/>
      <c r="EF152" s="98"/>
      <c r="EG152" s="98"/>
      <c r="EH152" s="98"/>
      <c r="EI152" s="98"/>
      <c r="EJ152" s="98"/>
      <c r="EK152" s="98"/>
      <c r="EL152" s="98"/>
      <c r="EM152" s="98"/>
      <c r="EN152" s="98"/>
      <c r="EO152" s="98"/>
      <c r="EP152" s="98"/>
      <c r="EQ152" s="98"/>
      <c r="ER152" s="98"/>
      <c r="ES152" s="98"/>
      <c r="ET152" s="98"/>
      <c r="EU152" s="98"/>
      <c r="EV152" s="98"/>
      <c r="EW152" s="98"/>
      <c r="EX152" s="98"/>
    </row>
    <row r="153" spans="2:154" s="97" customFormat="1" x14ac:dyDescent="0.35">
      <c r="B153" s="104"/>
      <c r="C153" s="104"/>
      <c r="D153" s="104"/>
      <c r="E153" s="104"/>
      <c r="F153" s="105"/>
      <c r="G153" s="107"/>
      <c r="H153" s="104"/>
      <c r="J153" s="98"/>
      <c r="K153" s="98"/>
      <c r="L153" s="98"/>
      <c r="M153" s="98"/>
      <c r="N153" s="98"/>
      <c r="O153" s="98"/>
      <c r="P153" s="98"/>
      <c r="Q153" s="98"/>
      <c r="R153" s="98"/>
      <c r="S153" s="98"/>
      <c r="T153" s="98"/>
      <c r="U153" s="98"/>
      <c r="V153" s="98"/>
      <c r="W153" s="98"/>
      <c r="X153" s="98"/>
      <c r="Y153" s="98"/>
      <c r="Z153" s="98"/>
      <c r="AA153" s="98"/>
      <c r="AB153" s="98"/>
      <c r="AC153" s="98"/>
      <c r="AD153" s="98"/>
      <c r="AE153" s="98"/>
      <c r="AF153" s="98"/>
      <c r="AG153" s="98"/>
      <c r="AH153" s="98"/>
      <c r="AI153" s="98"/>
      <c r="AJ153" s="98"/>
      <c r="AK153" s="98"/>
      <c r="AL153" s="98"/>
      <c r="AM153" s="98"/>
      <c r="AN153" s="98"/>
      <c r="AO153" s="98"/>
      <c r="AP153" s="98"/>
      <c r="AQ153" s="98"/>
      <c r="AR153" s="98"/>
      <c r="AS153" s="98"/>
      <c r="AT153" s="98"/>
      <c r="AU153" s="98"/>
      <c r="AV153" s="98"/>
      <c r="AW153" s="98"/>
      <c r="AX153" s="98"/>
      <c r="AY153" s="98"/>
      <c r="AZ153" s="98"/>
      <c r="BA153" s="98"/>
      <c r="BB153" s="98"/>
      <c r="BC153" s="98"/>
      <c r="BD153" s="98"/>
      <c r="BE153" s="98"/>
      <c r="BF153" s="98"/>
      <c r="BG153" s="98"/>
      <c r="BH153" s="98"/>
      <c r="BI153" s="98"/>
      <c r="BJ153" s="98"/>
      <c r="BK153" s="98"/>
      <c r="BL153" s="98"/>
      <c r="BM153" s="98"/>
      <c r="BN153" s="98"/>
      <c r="BO153" s="98"/>
      <c r="BP153" s="98"/>
      <c r="BQ153" s="98"/>
      <c r="BR153" s="98"/>
      <c r="BS153" s="98"/>
      <c r="BT153" s="98"/>
      <c r="BU153" s="98"/>
      <c r="BV153" s="98"/>
      <c r="BW153" s="98"/>
      <c r="BX153" s="98"/>
      <c r="BY153" s="98"/>
      <c r="BZ153" s="98"/>
      <c r="CA153" s="98"/>
      <c r="CB153" s="98"/>
      <c r="CC153" s="98"/>
      <c r="CD153" s="98"/>
      <c r="CE153" s="98"/>
      <c r="CF153" s="98"/>
      <c r="CG153" s="98"/>
      <c r="CH153" s="98"/>
      <c r="CI153" s="98"/>
      <c r="CJ153" s="98"/>
      <c r="CK153" s="98"/>
      <c r="CL153" s="98"/>
      <c r="CM153" s="98"/>
      <c r="CN153" s="98"/>
      <c r="CO153" s="98"/>
      <c r="CP153" s="98"/>
      <c r="CQ153" s="98"/>
      <c r="CR153" s="98"/>
      <c r="CS153" s="98"/>
      <c r="CT153" s="98"/>
      <c r="CU153" s="98"/>
      <c r="CV153" s="98"/>
      <c r="CW153" s="98"/>
      <c r="CX153" s="98"/>
      <c r="CY153" s="98"/>
      <c r="CZ153" s="98"/>
      <c r="DA153" s="98"/>
      <c r="DB153" s="98"/>
      <c r="DC153" s="98"/>
      <c r="DD153" s="98"/>
      <c r="DE153" s="98"/>
      <c r="DF153" s="98"/>
      <c r="DG153" s="98"/>
      <c r="DH153" s="98"/>
      <c r="DI153" s="98"/>
      <c r="DJ153" s="98"/>
      <c r="DK153" s="98"/>
      <c r="DL153" s="98"/>
      <c r="DM153" s="98"/>
      <c r="DN153" s="98"/>
      <c r="DO153" s="98"/>
      <c r="DP153" s="98"/>
      <c r="DQ153" s="98"/>
      <c r="DR153" s="98"/>
      <c r="DS153" s="98"/>
      <c r="DT153" s="98"/>
      <c r="DU153" s="98"/>
      <c r="DV153" s="98"/>
      <c r="DW153" s="98"/>
      <c r="DX153" s="98"/>
      <c r="DY153" s="98"/>
      <c r="DZ153" s="98"/>
      <c r="EA153" s="98"/>
      <c r="EB153" s="98"/>
      <c r="EC153" s="98"/>
      <c r="ED153" s="98"/>
      <c r="EE153" s="98"/>
      <c r="EF153" s="98"/>
      <c r="EG153" s="98"/>
      <c r="EH153" s="98"/>
      <c r="EI153" s="98"/>
      <c r="EJ153" s="98"/>
      <c r="EK153" s="98"/>
      <c r="EL153" s="98"/>
      <c r="EM153" s="98"/>
      <c r="EN153" s="98"/>
      <c r="EO153" s="98"/>
      <c r="EP153" s="98"/>
      <c r="EQ153" s="98"/>
      <c r="ER153" s="98"/>
      <c r="ES153" s="98"/>
      <c r="ET153" s="98"/>
      <c r="EU153" s="98"/>
      <c r="EV153" s="98"/>
      <c r="EW153" s="98"/>
      <c r="EX153" s="98"/>
    </row>
  </sheetData>
  <mergeCells count="1">
    <mergeCell ref="B74:G7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Summary</vt:lpstr>
      <vt:lpstr>P&amp;G</vt:lpstr>
      <vt:lpstr>SHEQ</vt:lpstr>
      <vt:lpstr>Avon</vt:lpstr>
      <vt:lpstr>Impala</vt:lpstr>
      <vt:lpstr>Mersey</vt:lpstr>
      <vt:lpstr>Tugela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Reinet Mdaka</dc:creator>
  <cp:lastModifiedBy>Tsakani Mabunda</cp:lastModifiedBy>
  <dcterms:created xsi:type="dcterms:W3CDTF">2025-10-30T07:04:51Z</dcterms:created>
  <dcterms:modified xsi:type="dcterms:W3CDTF">2026-07-09T07:10:58Z</dcterms:modified>
</cp:coreProperties>
</file>